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231"/>
  <workbookPr filterPrivacy="1"/>
  <xr:revisionPtr revIDLastSave="0" documentId="13_ncr:1_{2E20AEA2-0EDB-4ACA-B91D-18B9F7AE4EF2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მიმართულებები" sheetId="1" r:id="rId1"/>
  </sheets>
  <definedNames>
    <definedName name="_xlnm._FilterDatabase" localSheetId="0" hidden="1">მიმართულებები!$A$1:$N$1001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1000" i="1" l="1"/>
  <c r="V1000" i="1" s="1"/>
  <c r="J1000" i="1"/>
  <c r="L1000" i="1" s="1"/>
  <c r="J1001" i="1"/>
  <c r="J984" i="1"/>
  <c r="L984" i="1" s="1"/>
  <c r="J985" i="1"/>
  <c r="K985" i="1" s="1"/>
  <c r="N985" i="1" s="1"/>
  <c r="J986" i="1"/>
  <c r="L986" i="1" s="1"/>
  <c r="J987" i="1"/>
  <c r="U987" i="1" s="1"/>
  <c r="V987" i="1" s="1"/>
  <c r="J988" i="1"/>
  <c r="L988" i="1" s="1"/>
  <c r="J989" i="1"/>
  <c r="J990" i="1"/>
  <c r="L990" i="1" s="1"/>
  <c r="J991" i="1"/>
  <c r="K991" i="1" s="1"/>
  <c r="N991" i="1" s="1"/>
  <c r="J992" i="1"/>
  <c r="L992" i="1" s="1"/>
  <c r="J993" i="1"/>
  <c r="L993" i="1" s="1"/>
  <c r="J994" i="1"/>
  <c r="L994" i="1" s="1"/>
  <c r="J995" i="1"/>
  <c r="U995" i="1" s="1"/>
  <c r="V995" i="1" s="1"/>
  <c r="J996" i="1"/>
  <c r="L996" i="1" s="1"/>
  <c r="J997" i="1"/>
  <c r="J998" i="1"/>
  <c r="L998" i="1" s="1"/>
  <c r="J999" i="1"/>
  <c r="L999" i="1" s="1"/>
  <c r="J970" i="1"/>
  <c r="J971" i="1"/>
  <c r="K971" i="1" s="1"/>
  <c r="N971" i="1" s="1"/>
  <c r="J972" i="1"/>
  <c r="K972" i="1" s="1"/>
  <c r="N972" i="1" s="1"/>
  <c r="J973" i="1"/>
  <c r="U973" i="1" s="1"/>
  <c r="V973" i="1" s="1"/>
  <c r="J974" i="1"/>
  <c r="K974" i="1" s="1"/>
  <c r="N974" i="1" s="1"/>
  <c r="J975" i="1"/>
  <c r="K975" i="1" s="1"/>
  <c r="N975" i="1" s="1"/>
  <c r="J976" i="1"/>
  <c r="K976" i="1" s="1"/>
  <c r="N976" i="1" s="1"/>
  <c r="J977" i="1"/>
  <c r="K977" i="1" s="1"/>
  <c r="N977" i="1" s="1"/>
  <c r="J978" i="1"/>
  <c r="K978" i="1" s="1"/>
  <c r="N978" i="1" s="1"/>
  <c r="J979" i="1"/>
  <c r="J980" i="1"/>
  <c r="K980" i="1" s="1"/>
  <c r="N980" i="1" s="1"/>
  <c r="J981" i="1"/>
  <c r="U981" i="1" s="1"/>
  <c r="V981" i="1" s="1"/>
  <c r="J982" i="1"/>
  <c r="K982" i="1" s="1"/>
  <c r="N982" i="1" s="1"/>
  <c r="J983" i="1"/>
  <c r="J955" i="1"/>
  <c r="K955" i="1" s="1"/>
  <c r="N955" i="1" s="1"/>
  <c r="J956" i="1"/>
  <c r="J957" i="1"/>
  <c r="J958" i="1"/>
  <c r="J959" i="1"/>
  <c r="K959" i="1" s="1"/>
  <c r="N959" i="1" s="1"/>
  <c r="J960" i="1"/>
  <c r="J961" i="1"/>
  <c r="J962" i="1"/>
  <c r="J963" i="1"/>
  <c r="K963" i="1" s="1"/>
  <c r="N963" i="1" s="1"/>
  <c r="J964" i="1"/>
  <c r="J965" i="1"/>
  <c r="J966" i="1"/>
  <c r="J967" i="1"/>
  <c r="K967" i="1" s="1"/>
  <c r="N967" i="1" s="1"/>
  <c r="J968" i="1"/>
  <c r="J969" i="1"/>
  <c r="J798" i="1"/>
  <c r="U798" i="1" s="1"/>
  <c r="V798" i="1" s="1"/>
  <c r="J799" i="1"/>
  <c r="U799" i="1" s="1"/>
  <c r="V799" i="1" s="1"/>
  <c r="J800" i="1"/>
  <c r="U800" i="1" s="1"/>
  <c r="V800" i="1" s="1"/>
  <c r="J801" i="1"/>
  <c r="U801" i="1" s="1"/>
  <c r="V801" i="1" s="1"/>
  <c r="J802" i="1"/>
  <c r="U802" i="1" s="1"/>
  <c r="V802" i="1" s="1"/>
  <c r="J803" i="1"/>
  <c r="U803" i="1" s="1"/>
  <c r="V803" i="1" s="1"/>
  <c r="J804" i="1"/>
  <c r="U804" i="1" s="1"/>
  <c r="V804" i="1" s="1"/>
  <c r="J805" i="1"/>
  <c r="U805" i="1" s="1"/>
  <c r="V805" i="1" s="1"/>
  <c r="J806" i="1"/>
  <c r="U806" i="1" s="1"/>
  <c r="V806" i="1" s="1"/>
  <c r="J807" i="1"/>
  <c r="U807" i="1" s="1"/>
  <c r="V807" i="1" s="1"/>
  <c r="J808" i="1"/>
  <c r="U808" i="1" s="1"/>
  <c r="V808" i="1" s="1"/>
  <c r="J809" i="1"/>
  <c r="U809" i="1" s="1"/>
  <c r="V809" i="1" s="1"/>
  <c r="J810" i="1"/>
  <c r="U810" i="1" s="1"/>
  <c r="V810" i="1" s="1"/>
  <c r="J811" i="1"/>
  <c r="U811" i="1" s="1"/>
  <c r="V811" i="1" s="1"/>
  <c r="J812" i="1"/>
  <c r="U812" i="1" s="1"/>
  <c r="V812" i="1" s="1"/>
  <c r="J813" i="1"/>
  <c r="U813" i="1" s="1"/>
  <c r="V813" i="1" s="1"/>
  <c r="J814" i="1"/>
  <c r="U814" i="1" s="1"/>
  <c r="V814" i="1" s="1"/>
  <c r="J815" i="1"/>
  <c r="U815" i="1" s="1"/>
  <c r="V815" i="1" s="1"/>
  <c r="J816" i="1"/>
  <c r="U816" i="1" s="1"/>
  <c r="V816" i="1" s="1"/>
  <c r="J817" i="1"/>
  <c r="U817" i="1" s="1"/>
  <c r="V817" i="1" s="1"/>
  <c r="J818" i="1"/>
  <c r="U818" i="1" s="1"/>
  <c r="V818" i="1" s="1"/>
  <c r="J819" i="1"/>
  <c r="U819" i="1" s="1"/>
  <c r="V819" i="1" s="1"/>
  <c r="J820" i="1"/>
  <c r="U820" i="1" s="1"/>
  <c r="V820" i="1" s="1"/>
  <c r="J821" i="1"/>
  <c r="U821" i="1" s="1"/>
  <c r="V821" i="1" s="1"/>
  <c r="J822" i="1"/>
  <c r="U822" i="1" s="1"/>
  <c r="V822" i="1" s="1"/>
  <c r="J823" i="1"/>
  <c r="U823" i="1" s="1"/>
  <c r="V823" i="1" s="1"/>
  <c r="J824" i="1"/>
  <c r="U824" i="1" s="1"/>
  <c r="V824" i="1" s="1"/>
  <c r="J825" i="1"/>
  <c r="U825" i="1" s="1"/>
  <c r="V825" i="1" s="1"/>
  <c r="J826" i="1"/>
  <c r="U826" i="1" s="1"/>
  <c r="V826" i="1" s="1"/>
  <c r="J827" i="1"/>
  <c r="U827" i="1" s="1"/>
  <c r="V827" i="1" s="1"/>
  <c r="J828" i="1"/>
  <c r="U828" i="1" s="1"/>
  <c r="V828" i="1" s="1"/>
  <c r="J829" i="1"/>
  <c r="U829" i="1" s="1"/>
  <c r="V829" i="1" s="1"/>
  <c r="J830" i="1"/>
  <c r="U830" i="1" s="1"/>
  <c r="V830" i="1" s="1"/>
  <c r="J831" i="1"/>
  <c r="U831" i="1" s="1"/>
  <c r="V831" i="1" s="1"/>
  <c r="J832" i="1"/>
  <c r="U832" i="1" s="1"/>
  <c r="V832" i="1" s="1"/>
  <c r="J833" i="1"/>
  <c r="U833" i="1" s="1"/>
  <c r="V833" i="1" s="1"/>
  <c r="J834" i="1"/>
  <c r="U834" i="1" s="1"/>
  <c r="V834" i="1" s="1"/>
  <c r="J835" i="1"/>
  <c r="U835" i="1" s="1"/>
  <c r="V835" i="1" s="1"/>
  <c r="J836" i="1"/>
  <c r="U836" i="1" s="1"/>
  <c r="V836" i="1" s="1"/>
  <c r="J837" i="1"/>
  <c r="U837" i="1" s="1"/>
  <c r="V837" i="1" s="1"/>
  <c r="J838" i="1"/>
  <c r="U838" i="1" s="1"/>
  <c r="V838" i="1" s="1"/>
  <c r="J839" i="1"/>
  <c r="U839" i="1" s="1"/>
  <c r="V839" i="1" s="1"/>
  <c r="J840" i="1"/>
  <c r="U840" i="1" s="1"/>
  <c r="V840" i="1" s="1"/>
  <c r="J841" i="1"/>
  <c r="U841" i="1" s="1"/>
  <c r="V841" i="1" s="1"/>
  <c r="J842" i="1"/>
  <c r="U842" i="1" s="1"/>
  <c r="V842" i="1" s="1"/>
  <c r="J843" i="1"/>
  <c r="U843" i="1" s="1"/>
  <c r="V843" i="1" s="1"/>
  <c r="J844" i="1"/>
  <c r="U844" i="1" s="1"/>
  <c r="V844" i="1" s="1"/>
  <c r="J845" i="1"/>
  <c r="U845" i="1" s="1"/>
  <c r="V845" i="1" s="1"/>
  <c r="J846" i="1"/>
  <c r="U846" i="1" s="1"/>
  <c r="V846" i="1" s="1"/>
  <c r="J847" i="1"/>
  <c r="U847" i="1" s="1"/>
  <c r="V847" i="1" s="1"/>
  <c r="J848" i="1"/>
  <c r="U848" i="1" s="1"/>
  <c r="V848" i="1" s="1"/>
  <c r="J849" i="1"/>
  <c r="U849" i="1" s="1"/>
  <c r="V849" i="1" s="1"/>
  <c r="J850" i="1"/>
  <c r="U850" i="1" s="1"/>
  <c r="V850" i="1" s="1"/>
  <c r="J851" i="1"/>
  <c r="U851" i="1" s="1"/>
  <c r="V851" i="1" s="1"/>
  <c r="J852" i="1"/>
  <c r="U852" i="1" s="1"/>
  <c r="V852" i="1" s="1"/>
  <c r="J853" i="1"/>
  <c r="U853" i="1" s="1"/>
  <c r="V853" i="1" s="1"/>
  <c r="J854" i="1"/>
  <c r="U854" i="1" s="1"/>
  <c r="V854" i="1" s="1"/>
  <c r="J855" i="1"/>
  <c r="U855" i="1" s="1"/>
  <c r="V855" i="1" s="1"/>
  <c r="J856" i="1"/>
  <c r="U856" i="1" s="1"/>
  <c r="V856" i="1" s="1"/>
  <c r="J857" i="1"/>
  <c r="U857" i="1" s="1"/>
  <c r="V857" i="1" s="1"/>
  <c r="J858" i="1"/>
  <c r="U858" i="1" s="1"/>
  <c r="V858" i="1" s="1"/>
  <c r="J859" i="1"/>
  <c r="U859" i="1" s="1"/>
  <c r="V859" i="1" s="1"/>
  <c r="J860" i="1"/>
  <c r="U860" i="1" s="1"/>
  <c r="V860" i="1" s="1"/>
  <c r="J861" i="1"/>
  <c r="U861" i="1" s="1"/>
  <c r="V861" i="1" s="1"/>
  <c r="J862" i="1"/>
  <c r="U862" i="1" s="1"/>
  <c r="V862" i="1" s="1"/>
  <c r="J863" i="1"/>
  <c r="U863" i="1" s="1"/>
  <c r="V863" i="1" s="1"/>
  <c r="J864" i="1"/>
  <c r="U864" i="1" s="1"/>
  <c r="V864" i="1" s="1"/>
  <c r="J865" i="1"/>
  <c r="U865" i="1" s="1"/>
  <c r="V865" i="1" s="1"/>
  <c r="J866" i="1"/>
  <c r="U866" i="1" s="1"/>
  <c r="V866" i="1" s="1"/>
  <c r="J867" i="1"/>
  <c r="U867" i="1" s="1"/>
  <c r="V867" i="1" s="1"/>
  <c r="J868" i="1"/>
  <c r="U868" i="1" s="1"/>
  <c r="V868" i="1" s="1"/>
  <c r="J869" i="1"/>
  <c r="U869" i="1" s="1"/>
  <c r="V869" i="1" s="1"/>
  <c r="J870" i="1"/>
  <c r="U870" i="1" s="1"/>
  <c r="V870" i="1" s="1"/>
  <c r="J871" i="1"/>
  <c r="U871" i="1" s="1"/>
  <c r="V871" i="1" s="1"/>
  <c r="J872" i="1"/>
  <c r="U872" i="1" s="1"/>
  <c r="V872" i="1" s="1"/>
  <c r="J873" i="1"/>
  <c r="U873" i="1" s="1"/>
  <c r="V873" i="1" s="1"/>
  <c r="J874" i="1"/>
  <c r="U874" i="1" s="1"/>
  <c r="V874" i="1" s="1"/>
  <c r="J875" i="1"/>
  <c r="U875" i="1" s="1"/>
  <c r="V875" i="1" s="1"/>
  <c r="J876" i="1"/>
  <c r="U876" i="1" s="1"/>
  <c r="V876" i="1" s="1"/>
  <c r="J877" i="1"/>
  <c r="U877" i="1" s="1"/>
  <c r="V877" i="1" s="1"/>
  <c r="J878" i="1"/>
  <c r="U878" i="1" s="1"/>
  <c r="V878" i="1" s="1"/>
  <c r="J879" i="1"/>
  <c r="U879" i="1" s="1"/>
  <c r="V879" i="1" s="1"/>
  <c r="J880" i="1"/>
  <c r="U880" i="1" s="1"/>
  <c r="V880" i="1" s="1"/>
  <c r="J881" i="1"/>
  <c r="U881" i="1" s="1"/>
  <c r="V881" i="1" s="1"/>
  <c r="J882" i="1"/>
  <c r="U882" i="1" s="1"/>
  <c r="V882" i="1" s="1"/>
  <c r="J883" i="1"/>
  <c r="K883" i="1" s="1"/>
  <c r="N883" i="1" s="1"/>
  <c r="J884" i="1"/>
  <c r="U884" i="1" s="1"/>
  <c r="V884" i="1" s="1"/>
  <c r="J885" i="1"/>
  <c r="U885" i="1" s="1"/>
  <c r="V885" i="1" s="1"/>
  <c r="J886" i="1"/>
  <c r="U886" i="1" s="1"/>
  <c r="V886" i="1" s="1"/>
  <c r="J887" i="1"/>
  <c r="K887" i="1" s="1"/>
  <c r="N887" i="1" s="1"/>
  <c r="J888" i="1"/>
  <c r="U888" i="1" s="1"/>
  <c r="V888" i="1" s="1"/>
  <c r="J889" i="1"/>
  <c r="U889" i="1" s="1"/>
  <c r="V889" i="1" s="1"/>
  <c r="J890" i="1"/>
  <c r="U890" i="1" s="1"/>
  <c r="V890" i="1" s="1"/>
  <c r="J891" i="1"/>
  <c r="J892" i="1"/>
  <c r="U892" i="1" s="1"/>
  <c r="V892" i="1" s="1"/>
  <c r="J893" i="1"/>
  <c r="U893" i="1" s="1"/>
  <c r="V893" i="1" s="1"/>
  <c r="J894" i="1"/>
  <c r="J895" i="1"/>
  <c r="L895" i="1" s="1"/>
  <c r="J896" i="1"/>
  <c r="U896" i="1" s="1"/>
  <c r="V896" i="1" s="1"/>
  <c r="J897" i="1"/>
  <c r="U897" i="1" s="1"/>
  <c r="V897" i="1" s="1"/>
  <c r="J898" i="1"/>
  <c r="K898" i="1" s="1"/>
  <c r="N898" i="1" s="1"/>
  <c r="J899" i="1"/>
  <c r="K899" i="1" s="1"/>
  <c r="N899" i="1" s="1"/>
  <c r="J900" i="1"/>
  <c r="U900" i="1" s="1"/>
  <c r="V900" i="1" s="1"/>
  <c r="J901" i="1"/>
  <c r="U901" i="1" s="1"/>
  <c r="V901" i="1" s="1"/>
  <c r="J902" i="1"/>
  <c r="U902" i="1" s="1"/>
  <c r="V902" i="1" s="1"/>
  <c r="J903" i="1"/>
  <c r="U903" i="1" s="1"/>
  <c r="V903" i="1" s="1"/>
  <c r="L903" i="1"/>
  <c r="J904" i="1"/>
  <c r="U904" i="1" s="1"/>
  <c r="V904" i="1" s="1"/>
  <c r="J905" i="1"/>
  <c r="L905" i="1" s="1"/>
  <c r="J906" i="1"/>
  <c r="U906" i="1" s="1"/>
  <c r="V906" i="1" s="1"/>
  <c r="K906" i="1"/>
  <c r="N906" i="1" s="1"/>
  <c r="L906" i="1"/>
  <c r="J907" i="1"/>
  <c r="U907" i="1" s="1"/>
  <c r="V907" i="1" s="1"/>
  <c r="L907" i="1"/>
  <c r="J908" i="1"/>
  <c r="U908" i="1" s="1"/>
  <c r="V908" i="1" s="1"/>
  <c r="J909" i="1"/>
  <c r="L909" i="1" s="1"/>
  <c r="J910" i="1"/>
  <c r="K910" i="1"/>
  <c r="N910" i="1" s="1"/>
  <c r="J911" i="1"/>
  <c r="U911" i="1" s="1"/>
  <c r="V911" i="1" s="1"/>
  <c r="J912" i="1"/>
  <c r="U912" i="1" s="1"/>
  <c r="V912" i="1" s="1"/>
  <c r="J913" i="1"/>
  <c r="U913" i="1" s="1"/>
  <c r="V913" i="1" s="1"/>
  <c r="K913" i="1"/>
  <c r="N913" i="1" s="1"/>
  <c r="J914" i="1"/>
  <c r="L914" i="1" s="1"/>
  <c r="J915" i="1"/>
  <c r="J916" i="1"/>
  <c r="L916" i="1" s="1"/>
  <c r="J917" i="1"/>
  <c r="K917" i="1" s="1"/>
  <c r="N917" i="1" s="1"/>
  <c r="J918" i="1"/>
  <c r="J919" i="1"/>
  <c r="K919" i="1" s="1"/>
  <c r="N919" i="1" s="1"/>
  <c r="J920" i="1"/>
  <c r="L920" i="1" s="1"/>
  <c r="J921" i="1"/>
  <c r="J922" i="1"/>
  <c r="L922" i="1" s="1"/>
  <c r="J923" i="1"/>
  <c r="J924" i="1"/>
  <c r="L924" i="1"/>
  <c r="J925" i="1"/>
  <c r="K925" i="1" s="1"/>
  <c r="N925" i="1" s="1"/>
  <c r="J926" i="1"/>
  <c r="J927" i="1"/>
  <c r="K927" i="1" s="1"/>
  <c r="N927" i="1" s="1"/>
  <c r="L927" i="1"/>
  <c r="J928" i="1"/>
  <c r="L928" i="1" s="1"/>
  <c r="J929" i="1"/>
  <c r="J930" i="1"/>
  <c r="L930" i="1" s="1"/>
  <c r="J931" i="1"/>
  <c r="J932" i="1"/>
  <c r="L932" i="1" s="1"/>
  <c r="J933" i="1"/>
  <c r="K933" i="1" s="1"/>
  <c r="N933" i="1" s="1"/>
  <c r="J934" i="1"/>
  <c r="J935" i="1"/>
  <c r="K935" i="1" s="1"/>
  <c r="N935" i="1" s="1"/>
  <c r="J936" i="1"/>
  <c r="L936" i="1" s="1"/>
  <c r="J937" i="1"/>
  <c r="J938" i="1"/>
  <c r="L938" i="1" s="1"/>
  <c r="J939" i="1"/>
  <c r="J940" i="1"/>
  <c r="L940" i="1" s="1"/>
  <c r="J941" i="1"/>
  <c r="K941" i="1" s="1"/>
  <c r="N941" i="1" s="1"/>
  <c r="J942" i="1"/>
  <c r="J943" i="1"/>
  <c r="K943" i="1" s="1"/>
  <c r="N943" i="1" s="1"/>
  <c r="J944" i="1"/>
  <c r="L944" i="1" s="1"/>
  <c r="J945" i="1"/>
  <c r="J946" i="1"/>
  <c r="L946" i="1" s="1"/>
  <c r="J947" i="1"/>
  <c r="J948" i="1"/>
  <c r="J949" i="1"/>
  <c r="K949" i="1" s="1"/>
  <c r="N949" i="1" s="1"/>
  <c r="J950" i="1"/>
  <c r="J951" i="1"/>
  <c r="K951" i="1" s="1"/>
  <c r="N951" i="1" s="1"/>
  <c r="L951" i="1"/>
  <c r="J952" i="1"/>
  <c r="L952" i="1" s="1"/>
  <c r="J953" i="1"/>
  <c r="J954" i="1"/>
  <c r="L954" i="1" s="1"/>
  <c r="J624" i="1"/>
  <c r="J625" i="1"/>
  <c r="L625" i="1" s="1"/>
  <c r="J626" i="1"/>
  <c r="L626" i="1" s="1"/>
  <c r="J627" i="1"/>
  <c r="J628" i="1"/>
  <c r="J629" i="1"/>
  <c r="J630" i="1"/>
  <c r="U630" i="1" s="1"/>
  <c r="V630" i="1" s="1"/>
  <c r="J631" i="1"/>
  <c r="L631" i="1" s="1"/>
  <c r="J632" i="1"/>
  <c r="J633" i="1"/>
  <c r="J634" i="1"/>
  <c r="J635" i="1"/>
  <c r="U635" i="1" s="1"/>
  <c r="V635" i="1" s="1"/>
  <c r="J636" i="1"/>
  <c r="L636" i="1" s="1"/>
  <c r="J637" i="1"/>
  <c r="J638" i="1"/>
  <c r="K638" i="1" s="1"/>
  <c r="N638" i="1" s="1"/>
  <c r="J639" i="1"/>
  <c r="L639" i="1" s="1"/>
  <c r="J640" i="1"/>
  <c r="J641" i="1"/>
  <c r="L641" i="1" s="1"/>
  <c r="J642" i="1"/>
  <c r="J643" i="1"/>
  <c r="J644" i="1"/>
  <c r="J645" i="1"/>
  <c r="J646" i="1"/>
  <c r="U646" i="1" s="1"/>
  <c r="V646" i="1" s="1"/>
  <c r="J647" i="1"/>
  <c r="J648" i="1"/>
  <c r="J649" i="1"/>
  <c r="J650" i="1"/>
  <c r="J651" i="1"/>
  <c r="J652" i="1"/>
  <c r="L652" i="1" s="1"/>
  <c r="J653" i="1"/>
  <c r="U653" i="1" s="1"/>
  <c r="V653" i="1" s="1"/>
  <c r="J654" i="1"/>
  <c r="K654" i="1" s="1"/>
  <c r="N654" i="1" s="1"/>
  <c r="J655" i="1"/>
  <c r="J656" i="1"/>
  <c r="U656" i="1" s="1"/>
  <c r="V656" i="1" s="1"/>
  <c r="J657" i="1"/>
  <c r="J658" i="1"/>
  <c r="J659" i="1"/>
  <c r="U659" i="1" s="1"/>
  <c r="V659" i="1" s="1"/>
  <c r="J660" i="1"/>
  <c r="L660" i="1" s="1"/>
  <c r="J661" i="1"/>
  <c r="U661" i="1" s="1"/>
  <c r="V661" i="1" s="1"/>
  <c r="J662" i="1"/>
  <c r="L662" i="1"/>
  <c r="J663" i="1"/>
  <c r="L663" i="1" s="1"/>
  <c r="J664" i="1"/>
  <c r="U664" i="1" s="1"/>
  <c r="V664" i="1" s="1"/>
  <c r="J665" i="1"/>
  <c r="L665" i="1"/>
  <c r="J666" i="1"/>
  <c r="U666" i="1" s="1"/>
  <c r="V666" i="1" s="1"/>
  <c r="J667" i="1"/>
  <c r="L667" i="1" s="1"/>
  <c r="J668" i="1"/>
  <c r="L668" i="1" s="1"/>
  <c r="J669" i="1"/>
  <c r="U669" i="1" s="1"/>
  <c r="V669" i="1" s="1"/>
  <c r="J670" i="1"/>
  <c r="K670" i="1" s="1"/>
  <c r="N670" i="1" s="1"/>
  <c r="J671" i="1"/>
  <c r="J672" i="1"/>
  <c r="U672" i="1" s="1"/>
  <c r="V672" i="1" s="1"/>
  <c r="J673" i="1"/>
  <c r="J674" i="1"/>
  <c r="L674" i="1" s="1"/>
  <c r="J675" i="1"/>
  <c r="U675" i="1" s="1"/>
  <c r="V675" i="1" s="1"/>
  <c r="J676" i="1"/>
  <c r="L676" i="1" s="1"/>
  <c r="J677" i="1"/>
  <c r="U677" i="1" s="1"/>
  <c r="V677" i="1" s="1"/>
  <c r="J678" i="1"/>
  <c r="K678" i="1" s="1"/>
  <c r="N678" i="1" s="1"/>
  <c r="L678" i="1"/>
  <c r="J679" i="1"/>
  <c r="J680" i="1"/>
  <c r="U680" i="1" s="1"/>
  <c r="V680" i="1" s="1"/>
  <c r="J681" i="1"/>
  <c r="L681" i="1" s="1"/>
  <c r="J682" i="1"/>
  <c r="U682" i="1" s="1"/>
  <c r="V682" i="1" s="1"/>
  <c r="J683" i="1"/>
  <c r="K683" i="1" s="1"/>
  <c r="N683" i="1" s="1"/>
  <c r="J684" i="1"/>
  <c r="J685" i="1"/>
  <c r="U685" i="1" s="1"/>
  <c r="V685" i="1" s="1"/>
  <c r="J686" i="1"/>
  <c r="K686" i="1" s="1"/>
  <c r="N686" i="1" s="1"/>
  <c r="J687" i="1"/>
  <c r="L687" i="1" s="1"/>
  <c r="J688" i="1"/>
  <c r="U688" i="1" s="1"/>
  <c r="V688" i="1" s="1"/>
  <c r="J689" i="1"/>
  <c r="L689" i="1" s="1"/>
  <c r="J690" i="1"/>
  <c r="L690" i="1" s="1"/>
  <c r="J691" i="1"/>
  <c r="U691" i="1" s="1"/>
  <c r="V691" i="1" s="1"/>
  <c r="J692" i="1"/>
  <c r="L692" i="1" s="1"/>
  <c r="J693" i="1"/>
  <c r="L693" i="1" s="1"/>
  <c r="J694" i="1"/>
  <c r="J695" i="1"/>
  <c r="U695" i="1" s="1"/>
  <c r="V695" i="1" s="1"/>
  <c r="J696" i="1"/>
  <c r="J697" i="1"/>
  <c r="L697" i="1" s="1"/>
  <c r="J698" i="1"/>
  <c r="L698" i="1" s="1"/>
  <c r="J699" i="1"/>
  <c r="U699" i="1" s="1"/>
  <c r="V699" i="1" s="1"/>
  <c r="J700" i="1"/>
  <c r="J701" i="1"/>
  <c r="U701" i="1" s="1"/>
  <c r="V701" i="1" s="1"/>
  <c r="J702" i="1"/>
  <c r="K702" i="1" s="1"/>
  <c r="N702" i="1" s="1"/>
  <c r="J703" i="1"/>
  <c r="U703" i="1" s="1"/>
  <c r="V703" i="1" s="1"/>
  <c r="J704" i="1"/>
  <c r="L704" i="1" s="1"/>
  <c r="J705" i="1"/>
  <c r="U705" i="1" s="1"/>
  <c r="V705" i="1" s="1"/>
  <c r="J706" i="1"/>
  <c r="L706" i="1" s="1"/>
  <c r="J707" i="1"/>
  <c r="U707" i="1" s="1"/>
  <c r="V707" i="1" s="1"/>
  <c r="J708" i="1"/>
  <c r="L708" i="1" s="1"/>
  <c r="J709" i="1"/>
  <c r="K709" i="1" s="1"/>
  <c r="N709" i="1" s="1"/>
  <c r="J710" i="1"/>
  <c r="J711" i="1"/>
  <c r="U711" i="1" s="1"/>
  <c r="V711" i="1" s="1"/>
  <c r="J712" i="1"/>
  <c r="J713" i="1"/>
  <c r="U713" i="1" s="1"/>
  <c r="V713" i="1" s="1"/>
  <c r="J714" i="1"/>
  <c r="L714" i="1" s="1"/>
  <c r="J715" i="1"/>
  <c r="U715" i="1" s="1"/>
  <c r="V715" i="1" s="1"/>
  <c r="J716" i="1"/>
  <c r="J717" i="1"/>
  <c r="U717" i="1" s="1"/>
  <c r="V717" i="1" s="1"/>
  <c r="J718" i="1"/>
  <c r="K718" i="1" s="1"/>
  <c r="N718" i="1" s="1"/>
  <c r="J719" i="1"/>
  <c r="U719" i="1" s="1"/>
  <c r="V719" i="1" s="1"/>
  <c r="J720" i="1"/>
  <c r="J721" i="1"/>
  <c r="U721" i="1" s="1"/>
  <c r="V721" i="1" s="1"/>
  <c r="J722" i="1"/>
  <c r="L722" i="1" s="1"/>
  <c r="J723" i="1"/>
  <c r="U723" i="1" s="1"/>
  <c r="V723" i="1" s="1"/>
  <c r="J724" i="1"/>
  <c r="J725" i="1"/>
  <c r="U725" i="1" s="1"/>
  <c r="V725" i="1" s="1"/>
  <c r="J726" i="1"/>
  <c r="J727" i="1"/>
  <c r="U727" i="1" s="1"/>
  <c r="V727" i="1" s="1"/>
  <c r="J728" i="1"/>
  <c r="J729" i="1"/>
  <c r="U729" i="1" s="1"/>
  <c r="V729" i="1" s="1"/>
  <c r="J730" i="1"/>
  <c r="L730" i="1" s="1"/>
  <c r="J731" i="1"/>
  <c r="U731" i="1" s="1"/>
  <c r="V731" i="1" s="1"/>
  <c r="J732" i="1"/>
  <c r="J733" i="1"/>
  <c r="U733" i="1" s="1"/>
  <c r="V733" i="1" s="1"/>
  <c r="J734" i="1"/>
  <c r="K734" i="1" s="1"/>
  <c r="N734" i="1" s="1"/>
  <c r="J735" i="1"/>
  <c r="U735" i="1" s="1"/>
  <c r="V735" i="1" s="1"/>
  <c r="J736" i="1"/>
  <c r="J737" i="1"/>
  <c r="U737" i="1" s="1"/>
  <c r="V737" i="1" s="1"/>
  <c r="J738" i="1"/>
  <c r="L738" i="1" s="1"/>
  <c r="J739" i="1"/>
  <c r="U739" i="1" s="1"/>
  <c r="V739" i="1" s="1"/>
  <c r="J740" i="1"/>
  <c r="J741" i="1"/>
  <c r="U741" i="1" s="1"/>
  <c r="V741" i="1" s="1"/>
  <c r="J742" i="1"/>
  <c r="J743" i="1"/>
  <c r="U743" i="1" s="1"/>
  <c r="V743" i="1" s="1"/>
  <c r="J744" i="1"/>
  <c r="J745" i="1"/>
  <c r="U745" i="1" s="1"/>
  <c r="V745" i="1" s="1"/>
  <c r="J746" i="1"/>
  <c r="L746" i="1" s="1"/>
  <c r="J747" i="1"/>
  <c r="U747" i="1" s="1"/>
  <c r="V747" i="1" s="1"/>
  <c r="J748" i="1"/>
  <c r="J749" i="1"/>
  <c r="U749" i="1" s="1"/>
  <c r="V749" i="1" s="1"/>
  <c r="J750" i="1"/>
  <c r="K750" i="1" s="1"/>
  <c r="N750" i="1" s="1"/>
  <c r="J751" i="1"/>
  <c r="U751" i="1" s="1"/>
  <c r="V751" i="1" s="1"/>
  <c r="J752" i="1"/>
  <c r="J753" i="1"/>
  <c r="U753" i="1" s="1"/>
  <c r="V753" i="1" s="1"/>
  <c r="J754" i="1"/>
  <c r="L754" i="1" s="1"/>
  <c r="J755" i="1"/>
  <c r="U755" i="1" s="1"/>
  <c r="V755" i="1" s="1"/>
  <c r="J756" i="1"/>
  <c r="J757" i="1"/>
  <c r="U757" i="1" s="1"/>
  <c r="V757" i="1" s="1"/>
  <c r="J758" i="1"/>
  <c r="L758" i="1" s="1"/>
  <c r="J759" i="1"/>
  <c r="U759" i="1" s="1"/>
  <c r="V759" i="1" s="1"/>
  <c r="J760" i="1"/>
  <c r="J761" i="1"/>
  <c r="U761" i="1" s="1"/>
  <c r="V761" i="1" s="1"/>
  <c r="J762" i="1"/>
  <c r="L762" i="1" s="1"/>
  <c r="J763" i="1"/>
  <c r="U763" i="1" s="1"/>
  <c r="V763" i="1" s="1"/>
  <c r="J764" i="1"/>
  <c r="J765" i="1"/>
  <c r="U765" i="1" s="1"/>
  <c r="V765" i="1" s="1"/>
  <c r="J766" i="1"/>
  <c r="L766" i="1" s="1"/>
  <c r="J767" i="1"/>
  <c r="U767" i="1" s="1"/>
  <c r="V767" i="1" s="1"/>
  <c r="J768" i="1"/>
  <c r="U768" i="1" s="1"/>
  <c r="V768" i="1" s="1"/>
  <c r="J769" i="1"/>
  <c r="U769" i="1" s="1"/>
  <c r="V769" i="1" s="1"/>
  <c r="J770" i="1"/>
  <c r="K770" i="1" s="1"/>
  <c r="N770" i="1" s="1"/>
  <c r="J771" i="1"/>
  <c r="U771" i="1" s="1"/>
  <c r="V771" i="1" s="1"/>
  <c r="J772" i="1"/>
  <c r="U772" i="1" s="1"/>
  <c r="V772" i="1" s="1"/>
  <c r="J773" i="1"/>
  <c r="U773" i="1" s="1"/>
  <c r="V773" i="1" s="1"/>
  <c r="J774" i="1"/>
  <c r="J775" i="1"/>
  <c r="U775" i="1" s="1"/>
  <c r="V775" i="1" s="1"/>
  <c r="J776" i="1"/>
  <c r="U776" i="1" s="1"/>
  <c r="V776" i="1" s="1"/>
  <c r="J777" i="1"/>
  <c r="U777" i="1" s="1"/>
  <c r="V777" i="1" s="1"/>
  <c r="J778" i="1"/>
  <c r="J779" i="1"/>
  <c r="U779" i="1" s="1"/>
  <c r="V779" i="1" s="1"/>
  <c r="J780" i="1"/>
  <c r="U780" i="1" s="1"/>
  <c r="V780" i="1" s="1"/>
  <c r="J781" i="1"/>
  <c r="J782" i="1"/>
  <c r="K782" i="1" s="1"/>
  <c r="N782" i="1" s="1"/>
  <c r="J783" i="1"/>
  <c r="J784" i="1"/>
  <c r="U784" i="1" s="1"/>
  <c r="V784" i="1" s="1"/>
  <c r="J785" i="1"/>
  <c r="L785" i="1" s="1"/>
  <c r="J786" i="1"/>
  <c r="J787" i="1"/>
  <c r="U787" i="1" s="1"/>
  <c r="V787" i="1" s="1"/>
  <c r="J788" i="1"/>
  <c r="U788" i="1" s="1"/>
  <c r="V788" i="1" s="1"/>
  <c r="J789" i="1"/>
  <c r="J790" i="1"/>
  <c r="K790" i="1" s="1"/>
  <c r="N790" i="1" s="1"/>
  <c r="J791" i="1"/>
  <c r="J792" i="1"/>
  <c r="U792" i="1" s="1"/>
  <c r="V792" i="1" s="1"/>
  <c r="J793" i="1"/>
  <c r="U793" i="1" s="1"/>
  <c r="V793" i="1" s="1"/>
  <c r="J794" i="1"/>
  <c r="J795" i="1"/>
  <c r="J796" i="1"/>
  <c r="U796" i="1" s="1"/>
  <c r="V796" i="1" s="1"/>
  <c r="J797" i="1"/>
  <c r="U797" i="1" s="1"/>
  <c r="V797" i="1" s="1"/>
  <c r="J595" i="1"/>
  <c r="J596" i="1"/>
  <c r="K596" i="1" s="1"/>
  <c r="N596" i="1" s="1"/>
  <c r="J597" i="1"/>
  <c r="J598" i="1"/>
  <c r="K598" i="1" s="1"/>
  <c r="N598" i="1" s="1"/>
  <c r="J599" i="1"/>
  <c r="J600" i="1"/>
  <c r="K600" i="1" s="1"/>
  <c r="N600" i="1" s="1"/>
  <c r="J601" i="1"/>
  <c r="J602" i="1"/>
  <c r="J603" i="1"/>
  <c r="J604" i="1"/>
  <c r="K604" i="1" s="1"/>
  <c r="N604" i="1" s="1"/>
  <c r="J605" i="1"/>
  <c r="J606" i="1"/>
  <c r="K606" i="1" s="1"/>
  <c r="N606" i="1" s="1"/>
  <c r="J607" i="1"/>
  <c r="J608" i="1"/>
  <c r="K608" i="1" s="1"/>
  <c r="N608" i="1" s="1"/>
  <c r="J609" i="1"/>
  <c r="J610" i="1"/>
  <c r="J611" i="1"/>
  <c r="J612" i="1"/>
  <c r="K612" i="1" s="1"/>
  <c r="N612" i="1" s="1"/>
  <c r="J613" i="1"/>
  <c r="J614" i="1"/>
  <c r="K614" i="1" s="1"/>
  <c r="N614" i="1" s="1"/>
  <c r="J615" i="1"/>
  <c r="J616" i="1"/>
  <c r="K616" i="1" s="1"/>
  <c r="N616" i="1" s="1"/>
  <c r="J617" i="1"/>
  <c r="J618" i="1"/>
  <c r="J619" i="1"/>
  <c r="J620" i="1"/>
  <c r="K620" i="1" s="1"/>
  <c r="N620" i="1" s="1"/>
  <c r="J621" i="1"/>
  <c r="J622" i="1"/>
  <c r="L622" i="1" s="1"/>
  <c r="J623" i="1"/>
  <c r="J505" i="1"/>
  <c r="K505" i="1" s="1"/>
  <c r="N505" i="1" s="1"/>
  <c r="J506" i="1"/>
  <c r="J507" i="1"/>
  <c r="L507" i="1"/>
  <c r="J508" i="1"/>
  <c r="J509" i="1"/>
  <c r="J510" i="1"/>
  <c r="J511" i="1"/>
  <c r="L511" i="1" s="1"/>
  <c r="J512" i="1"/>
  <c r="J513" i="1"/>
  <c r="J514" i="1"/>
  <c r="L514" i="1" s="1"/>
  <c r="J515" i="1"/>
  <c r="J516" i="1"/>
  <c r="L516" i="1" s="1"/>
  <c r="J517" i="1"/>
  <c r="J518" i="1"/>
  <c r="L518" i="1"/>
  <c r="J519" i="1"/>
  <c r="J520" i="1"/>
  <c r="J521" i="1"/>
  <c r="J522" i="1"/>
  <c r="J523" i="1"/>
  <c r="L523" i="1" s="1"/>
  <c r="J524" i="1"/>
  <c r="J525" i="1"/>
  <c r="J526" i="1"/>
  <c r="K526" i="1" s="1"/>
  <c r="N526" i="1" s="1"/>
  <c r="J527" i="1"/>
  <c r="L527" i="1" s="1"/>
  <c r="J528" i="1"/>
  <c r="J529" i="1"/>
  <c r="J530" i="1"/>
  <c r="J531" i="1"/>
  <c r="L531" i="1" s="1"/>
  <c r="J532" i="1"/>
  <c r="L532" i="1" s="1"/>
  <c r="J533" i="1"/>
  <c r="J534" i="1"/>
  <c r="J535" i="1"/>
  <c r="J536" i="1"/>
  <c r="L536" i="1" s="1"/>
  <c r="J537" i="1"/>
  <c r="J538" i="1"/>
  <c r="L538" i="1" s="1"/>
  <c r="J539" i="1"/>
  <c r="J540" i="1"/>
  <c r="J541" i="1"/>
  <c r="J542" i="1"/>
  <c r="J543" i="1"/>
  <c r="L543" i="1" s="1"/>
  <c r="J544" i="1"/>
  <c r="J545" i="1"/>
  <c r="J546" i="1"/>
  <c r="J547" i="1"/>
  <c r="L547" i="1" s="1"/>
  <c r="J548" i="1"/>
  <c r="J549" i="1"/>
  <c r="J550" i="1"/>
  <c r="L550" i="1" s="1"/>
  <c r="J551" i="1"/>
  <c r="L551" i="1" s="1"/>
  <c r="J552" i="1"/>
  <c r="J553" i="1"/>
  <c r="J554" i="1"/>
  <c r="J555" i="1"/>
  <c r="L555" i="1"/>
  <c r="J556" i="1"/>
  <c r="J557" i="1"/>
  <c r="J558" i="1"/>
  <c r="K558" i="1" s="1"/>
  <c r="N558" i="1" s="1"/>
  <c r="J559" i="1"/>
  <c r="L559" i="1" s="1"/>
  <c r="J560" i="1"/>
  <c r="J561" i="1"/>
  <c r="J562" i="1"/>
  <c r="L562" i="1" s="1"/>
  <c r="J563" i="1"/>
  <c r="J564" i="1"/>
  <c r="J565" i="1"/>
  <c r="J566" i="1"/>
  <c r="L566" i="1" s="1"/>
  <c r="J567" i="1"/>
  <c r="J568" i="1"/>
  <c r="L568" i="1" s="1"/>
  <c r="J569" i="1"/>
  <c r="J570" i="1"/>
  <c r="L570" i="1" s="1"/>
  <c r="J571" i="1"/>
  <c r="J572" i="1"/>
  <c r="L572" i="1" s="1"/>
  <c r="J573" i="1"/>
  <c r="J574" i="1"/>
  <c r="J575" i="1"/>
  <c r="L575" i="1" s="1"/>
  <c r="J576" i="1"/>
  <c r="L576" i="1" s="1"/>
  <c r="J577" i="1"/>
  <c r="J578" i="1"/>
  <c r="L578" i="1" s="1"/>
  <c r="J579" i="1"/>
  <c r="J580" i="1"/>
  <c r="L580" i="1" s="1"/>
  <c r="J581" i="1"/>
  <c r="J582" i="1"/>
  <c r="L582" i="1" s="1"/>
  <c r="J583" i="1"/>
  <c r="J584" i="1"/>
  <c r="L584" i="1" s="1"/>
  <c r="J585" i="1"/>
  <c r="J586" i="1"/>
  <c r="L586" i="1" s="1"/>
  <c r="J587" i="1"/>
  <c r="J588" i="1"/>
  <c r="J589" i="1"/>
  <c r="J590" i="1"/>
  <c r="L590" i="1" s="1"/>
  <c r="J591" i="1"/>
  <c r="K591" i="1" s="1"/>
  <c r="N591" i="1" s="1"/>
  <c r="J592" i="1"/>
  <c r="K592" i="1" s="1"/>
  <c r="N592" i="1" s="1"/>
  <c r="J593" i="1"/>
  <c r="J594" i="1"/>
  <c r="J395" i="1"/>
  <c r="K395" i="1" s="1"/>
  <c r="N395" i="1" s="1"/>
  <c r="J396" i="1"/>
  <c r="K396" i="1" s="1"/>
  <c r="N396" i="1" s="1"/>
  <c r="J397" i="1"/>
  <c r="K397" i="1" s="1"/>
  <c r="N397" i="1" s="1"/>
  <c r="J398" i="1"/>
  <c r="K398" i="1" s="1"/>
  <c r="N398" i="1" s="1"/>
  <c r="J399" i="1"/>
  <c r="K399" i="1" s="1"/>
  <c r="N399" i="1" s="1"/>
  <c r="J400" i="1"/>
  <c r="K400" i="1" s="1"/>
  <c r="N400" i="1" s="1"/>
  <c r="J401" i="1"/>
  <c r="K401" i="1" s="1"/>
  <c r="N401" i="1" s="1"/>
  <c r="J402" i="1"/>
  <c r="K402" i="1" s="1"/>
  <c r="N402" i="1" s="1"/>
  <c r="J403" i="1"/>
  <c r="K403" i="1" s="1"/>
  <c r="N403" i="1" s="1"/>
  <c r="J404" i="1"/>
  <c r="K404" i="1" s="1"/>
  <c r="N404" i="1" s="1"/>
  <c r="J405" i="1"/>
  <c r="K405" i="1" s="1"/>
  <c r="N405" i="1" s="1"/>
  <c r="J406" i="1"/>
  <c r="K406" i="1" s="1"/>
  <c r="N406" i="1" s="1"/>
  <c r="J407" i="1"/>
  <c r="K407" i="1" s="1"/>
  <c r="N407" i="1" s="1"/>
  <c r="J408" i="1"/>
  <c r="K408" i="1" s="1"/>
  <c r="N408" i="1" s="1"/>
  <c r="J409" i="1"/>
  <c r="K409" i="1" s="1"/>
  <c r="N409" i="1" s="1"/>
  <c r="J410" i="1"/>
  <c r="K410" i="1" s="1"/>
  <c r="N410" i="1" s="1"/>
  <c r="J411" i="1"/>
  <c r="K411" i="1" s="1"/>
  <c r="N411" i="1" s="1"/>
  <c r="J412" i="1"/>
  <c r="K412" i="1" s="1"/>
  <c r="N412" i="1" s="1"/>
  <c r="J413" i="1"/>
  <c r="K413" i="1" s="1"/>
  <c r="N413" i="1" s="1"/>
  <c r="J414" i="1"/>
  <c r="K414" i="1" s="1"/>
  <c r="N414" i="1" s="1"/>
  <c r="J415" i="1"/>
  <c r="K415" i="1" s="1"/>
  <c r="N415" i="1" s="1"/>
  <c r="J416" i="1"/>
  <c r="K416" i="1" s="1"/>
  <c r="N416" i="1" s="1"/>
  <c r="J417" i="1"/>
  <c r="K417" i="1" s="1"/>
  <c r="N417" i="1" s="1"/>
  <c r="J418" i="1"/>
  <c r="K418" i="1" s="1"/>
  <c r="N418" i="1" s="1"/>
  <c r="J419" i="1"/>
  <c r="K419" i="1" s="1"/>
  <c r="N419" i="1" s="1"/>
  <c r="J420" i="1"/>
  <c r="K420" i="1" s="1"/>
  <c r="N420" i="1" s="1"/>
  <c r="J421" i="1"/>
  <c r="K421" i="1" s="1"/>
  <c r="N421" i="1" s="1"/>
  <c r="J422" i="1"/>
  <c r="K422" i="1" s="1"/>
  <c r="N422" i="1" s="1"/>
  <c r="J423" i="1"/>
  <c r="K423" i="1" s="1"/>
  <c r="N423" i="1" s="1"/>
  <c r="J424" i="1"/>
  <c r="K424" i="1" s="1"/>
  <c r="N424" i="1" s="1"/>
  <c r="J425" i="1"/>
  <c r="K425" i="1" s="1"/>
  <c r="N425" i="1" s="1"/>
  <c r="J426" i="1"/>
  <c r="K426" i="1" s="1"/>
  <c r="N426" i="1" s="1"/>
  <c r="J427" i="1"/>
  <c r="K427" i="1" s="1"/>
  <c r="N427" i="1" s="1"/>
  <c r="J428" i="1"/>
  <c r="K428" i="1" s="1"/>
  <c r="N428" i="1" s="1"/>
  <c r="J429" i="1"/>
  <c r="K429" i="1" s="1"/>
  <c r="N429" i="1" s="1"/>
  <c r="J430" i="1"/>
  <c r="K430" i="1" s="1"/>
  <c r="N430" i="1" s="1"/>
  <c r="J431" i="1"/>
  <c r="K431" i="1" s="1"/>
  <c r="N431" i="1" s="1"/>
  <c r="J432" i="1"/>
  <c r="K432" i="1" s="1"/>
  <c r="N432" i="1" s="1"/>
  <c r="J433" i="1"/>
  <c r="K433" i="1" s="1"/>
  <c r="N433" i="1" s="1"/>
  <c r="J434" i="1"/>
  <c r="K434" i="1" s="1"/>
  <c r="N434" i="1" s="1"/>
  <c r="J435" i="1"/>
  <c r="K435" i="1" s="1"/>
  <c r="N435" i="1" s="1"/>
  <c r="J436" i="1"/>
  <c r="K436" i="1" s="1"/>
  <c r="N436" i="1" s="1"/>
  <c r="J437" i="1"/>
  <c r="K437" i="1" s="1"/>
  <c r="N437" i="1" s="1"/>
  <c r="J438" i="1"/>
  <c r="K438" i="1" s="1"/>
  <c r="N438" i="1" s="1"/>
  <c r="J439" i="1"/>
  <c r="K439" i="1" s="1"/>
  <c r="N439" i="1" s="1"/>
  <c r="J440" i="1"/>
  <c r="K440" i="1" s="1"/>
  <c r="N440" i="1" s="1"/>
  <c r="J441" i="1"/>
  <c r="K441" i="1" s="1"/>
  <c r="N441" i="1" s="1"/>
  <c r="J442" i="1"/>
  <c r="K442" i="1" s="1"/>
  <c r="N442" i="1" s="1"/>
  <c r="J443" i="1"/>
  <c r="K443" i="1" s="1"/>
  <c r="N443" i="1" s="1"/>
  <c r="J444" i="1"/>
  <c r="K444" i="1" s="1"/>
  <c r="N444" i="1" s="1"/>
  <c r="J445" i="1"/>
  <c r="K445" i="1" s="1"/>
  <c r="N445" i="1" s="1"/>
  <c r="J446" i="1"/>
  <c r="K446" i="1" s="1"/>
  <c r="N446" i="1" s="1"/>
  <c r="J447" i="1"/>
  <c r="K447" i="1" s="1"/>
  <c r="N447" i="1" s="1"/>
  <c r="J448" i="1"/>
  <c r="K448" i="1" s="1"/>
  <c r="N448" i="1" s="1"/>
  <c r="J449" i="1"/>
  <c r="K449" i="1" s="1"/>
  <c r="N449" i="1" s="1"/>
  <c r="J450" i="1"/>
  <c r="K450" i="1" s="1"/>
  <c r="N450" i="1" s="1"/>
  <c r="J451" i="1"/>
  <c r="K451" i="1" s="1"/>
  <c r="N451" i="1" s="1"/>
  <c r="J452" i="1"/>
  <c r="K452" i="1" s="1"/>
  <c r="N452" i="1" s="1"/>
  <c r="J453" i="1"/>
  <c r="K453" i="1" s="1"/>
  <c r="N453" i="1" s="1"/>
  <c r="J454" i="1"/>
  <c r="K454" i="1" s="1"/>
  <c r="N454" i="1" s="1"/>
  <c r="J455" i="1"/>
  <c r="K455" i="1" s="1"/>
  <c r="N455" i="1" s="1"/>
  <c r="J456" i="1"/>
  <c r="K456" i="1" s="1"/>
  <c r="N456" i="1" s="1"/>
  <c r="J457" i="1"/>
  <c r="K457" i="1" s="1"/>
  <c r="N457" i="1" s="1"/>
  <c r="J458" i="1"/>
  <c r="K458" i="1" s="1"/>
  <c r="N458" i="1" s="1"/>
  <c r="J459" i="1"/>
  <c r="K459" i="1" s="1"/>
  <c r="N459" i="1" s="1"/>
  <c r="J460" i="1"/>
  <c r="K460" i="1" s="1"/>
  <c r="N460" i="1" s="1"/>
  <c r="J461" i="1"/>
  <c r="K461" i="1" s="1"/>
  <c r="N461" i="1" s="1"/>
  <c r="J462" i="1"/>
  <c r="K462" i="1" s="1"/>
  <c r="N462" i="1" s="1"/>
  <c r="J463" i="1"/>
  <c r="K463" i="1" s="1"/>
  <c r="N463" i="1" s="1"/>
  <c r="J464" i="1"/>
  <c r="K464" i="1" s="1"/>
  <c r="N464" i="1" s="1"/>
  <c r="J465" i="1"/>
  <c r="K465" i="1" s="1"/>
  <c r="N465" i="1" s="1"/>
  <c r="J466" i="1"/>
  <c r="K466" i="1" s="1"/>
  <c r="N466" i="1" s="1"/>
  <c r="J467" i="1"/>
  <c r="K467" i="1" s="1"/>
  <c r="N467" i="1" s="1"/>
  <c r="J468" i="1"/>
  <c r="K468" i="1" s="1"/>
  <c r="N468" i="1" s="1"/>
  <c r="J469" i="1"/>
  <c r="K469" i="1" s="1"/>
  <c r="N469" i="1" s="1"/>
  <c r="J470" i="1"/>
  <c r="K470" i="1" s="1"/>
  <c r="N470" i="1" s="1"/>
  <c r="J471" i="1"/>
  <c r="K471" i="1" s="1"/>
  <c r="N471" i="1" s="1"/>
  <c r="J472" i="1"/>
  <c r="K472" i="1" s="1"/>
  <c r="N472" i="1" s="1"/>
  <c r="J473" i="1"/>
  <c r="K473" i="1" s="1"/>
  <c r="N473" i="1" s="1"/>
  <c r="J474" i="1"/>
  <c r="K474" i="1" s="1"/>
  <c r="N474" i="1" s="1"/>
  <c r="J475" i="1"/>
  <c r="K475" i="1" s="1"/>
  <c r="N475" i="1" s="1"/>
  <c r="J476" i="1"/>
  <c r="K476" i="1" s="1"/>
  <c r="N476" i="1" s="1"/>
  <c r="J477" i="1"/>
  <c r="K477" i="1" s="1"/>
  <c r="N477" i="1" s="1"/>
  <c r="J478" i="1"/>
  <c r="K478" i="1" s="1"/>
  <c r="N478" i="1" s="1"/>
  <c r="J479" i="1"/>
  <c r="K479" i="1" s="1"/>
  <c r="N479" i="1" s="1"/>
  <c r="J480" i="1"/>
  <c r="K480" i="1" s="1"/>
  <c r="N480" i="1" s="1"/>
  <c r="J481" i="1"/>
  <c r="K481" i="1" s="1"/>
  <c r="N481" i="1" s="1"/>
  <c r="J482" i="1"/>
  <c r="K482" i="1" s="1"/>
  <c r="N482" i="1" s="1"/>
  <c r="J483" i="1"/>
  <c r="K483" i="1" s="1"/>
  <c r="N483" i="1" s="1"/>
  <c r="J484" i="1"/>
  <c r="K484" i="1" s="1"/>
  <c r="N484" i="1" s="1"/>
  <c r="J485" i="1"/>
  <c r="K485" i="1" s="1"/>
  <c r="N485" i="1" s="1"/>
  <c r="J486" i="1"/>
  <c r="K486" i="1" s="1"/>
  <c r="N486" i="1" s="1"/>
  <c r="J487" i="1"/>
  <c r="K487" i="1" s="1"/>
  <c r="N487" i="1" s="1"/>
  <c r="J488" i="1"/>
  <c r="K488" i="1" s="1"/>
  <c r="N488" i="1" s="1"/>
  <c r="J489" i="1"/>
  <c r="K489" i="1" s="1"/>
  <c r="N489" i="1" s="1"/>
  <c r="J490" i="1"/>
  <c r="K490" i="1" s="1"/>
  <c r="N490" i="1" s="1"/>
  <c r="J491" i="1"/>
  <c r="K491" i="1" s="1"/>
  <c r="N491" i="1" s="1"/>
  <c r="J492" i="1"/>
  <c r="K492" i="1" s="1"/>
  <c r="N492" i="1" s="1"/>
  <c r="J493" i="1"/>
  <c r="K493" i="1" s="1"/>
  <c r="N493" i="1" s="1"/>
  <c r="J494" i="1"/>
  <c r="K494" i="1" s="1"/>
  <c r="N494" i="1" s="1"/>
  <c r="J495" i="1"/>
  <c r="K495" i="1" s="1"/>
  <c r="N495" i="1" s="1"/>
  <c r="J496" i="1"/>
  <c r="K496" i="1" s="1"/>
  <c r="N496" i="1" s="1"/>
  <c r="J497" i="1"/>
  <c r="K497" i="1" s="1"/>
  <c r="N497" i="1" s="1"/>
  <c r="J498" i="1"/>
  <c r="K498" i="1" s="1"/>
  <c r="N498" i="1" s="1"/>
  <c r="J499" i="1"/>
  <c r="K499" i="1" s="1"/>
  <c r="N499" i="1" s="1"/>
  <c r="J500" i="1"/>
  <c r="K500" i="1" s="1"/>
  <c r="N500" i="1" s="1"/>
  <c r="J501" i="1"/>
  <c r="K501" i="1" s="1"/>
  <c r="N501" i="1" s="1"/>
  <c r="J502" i="1"/>
  <c r="K502" i="1" s="1"/>
  <c r="N502" i="1" s="1"/>
  <c r="J503" i="1"/>
  <c r="K503" i="1" s="1"/>
  <c r="N503" i="1" s="1"/>
  <c r="J504" i="1"/>
  <c r="K504" i="1" s="1"/>
  <c r="N504" i="1" s="1"/>
  <c r="J190" i="1"/>
  <c r="L190" i="1" s="1"/>
  <c r="J191" i="1"/>
  <c r="L191" i="1" s="1"/>
  <c r="J192" i="1"/>
  <c r="L192" i="1" s="1"/>
  <c r="J193" i="1"/>
  <c r="J194" i="1"/>
  <c r="L194" i="1" s="1"/>
  <c r="J195" i="1"/>
  <c r="L195" i="1" s="1"/>
  <c r="J196" i="1"/>
  <c r="L196" i="1" s="1"/>
  <c r="J197" i="1"/>
  <c r="J198" i="1"/>
  <c r="L198" i="1" s="1"/>
  <c r="J199" i="1"/>
  <c r="L199" i="1" s="1"/>
  <c r="J200" i="1"/>
  <c r="L200" i="1" s="1"/>
  <c r="J201" i="1"/>
  <c r="J202" i="1"/>
  <c r="L202" i="1" s="1"/>
  <c r="J203" i="1"/>
  <c r="L203" i="1" s="1"/>
  <c r="J204" i="1"/>
  <c r="L204" i="1" s="1"/>
  <c r="J205" i="1"/>
  <c r="J206" i="1"/>
  <c r="L206" i="1" s="1"/>
  <c r="J207" i="1"/>
  <c r="L207" i="1" s="1"/>
  <c r="J208" i="1"/>
  <c r="L208" i="1" s="1"/>
  <c r="J209" i="1"/>
  <c r="J210" i="1"/>
  <c r="L210" i="1" s="1"/>
  <c r="J211" i="1"/>
  <c r="L211" i="1" s="1"/>
  <c r="J212" i="1"/>
  <c r="L212" i="1" s="1"/>
  <c r="J213" i="1"/>
  <c r="J214" i="1"/>
  <c r="L214" i="1" s="1"/>
  <c r="J215" i="1"/>
  <c r="L215" i="1" s="1"/>
  <c r="J216" i="1"/>
  <c r="L216" i="1" s="1"/>
  <c r="J217" i="1"/>
  <c r="J218" i="1"/>
  <c r="L218" i="1" s="1"/>
  <c r="J219" i="1"/>
  <c r="L219" i="1" s="1"/>
  <c r="J220" i="1"/>
  <c r="L220" i="1" s="1"/>
  <c r="J221" i="1"/>
  <c r="J222" i="1"/>
  <c r="L222" i="1" s="1"/>
  <c r="J223" i="1"/>
  <c r="L223" i="1" s="1"/>
  <c r="J224" i="1"/>
  <c r="L224" i="1" s="1"/>
  <c r="J225" i="1"/>
  <c r="J226" i="1"/>
  <c r="L226" i="1" s="1"/>
  <c r="J227" i="1"/>
  <c r="L227" i="1" s="1"/>
  <c r="J228" i="1"/>
  <c r="L228" i="1" s="1"/>
  <c r="J229" i="1"/>
  <c r="J230" i="1"/>
  <c r="L230" i="1" s="1"/>
  <c r="J231" i="1"/>
  <c r="L231" i="1" s="1"/>
  <c r="J232" i="1"/>
  <c r="L232" i="1" s="1"/>
  <c r="J233" i="1"/>
  <c r="J234" i="1"/>
  <c r="L234" i="1" s="1"/>
  <c r="J235" i="1"/>
  <c r="L235" i="1" s="1"/>
  <c r="J236" i="1"/>
  <c r="L236" i="1" s="1"/>
  <c r="J237" i="1"/>
  <c r="J238" i="1"/>
  <c r="L238" i="1" s="1"/>
  <c r="J239" i="1"/>
  <c r="L239" i="1" s="1"/>
  <c r="J240" i="1"/>
  <c r="L240" i="1" s="1"/>
  <c r="K240" i="1"/>
  <c r="N240" i="1" s="1"/>
  <c r="J241" i="1"/>
  <c r="J242" i="1"/>
  <c r="L242" i="1" s="1"/>
  <c r="J243" i="1"/>
  <c r="L243" i="1" s="1"/>
  <c r="J244" i="1"/>
  <c r="L244" i="1" s="1"/>
  <c r="J245" i="1"/>
  <c r="J246" i="1"/>
  <c r="L246" i="1" s="1"/>
  <c r="J247" i="1"/>
  <c r="L247" i="1" s="1"/>
  <c r="J248" i="1"/>
  <c r="L248" i="1" s="1"/>
  <c r="J249" i="1"/>
  <c r="J250" i="1"/>
  <c r="L250" i="1" s="1"/>
  <c r="J251" i="1"/>
  <c r="L251" i="1" s="1"/>
  <c r="J252" i="1"/>
  <c r="L252" i="1" s="1"/>
  <c r="J253" i="1"/>
  <c r="J254" i="1"/>
  <c r="L254" i="1" s="1"/>
  <c r="J255" i="1"/>
  <c r="L255" i="1" s="1"/>
  <c r="J256" i="1"/>
  <c r="L256" i="1" s="1"/>
  <c r="J257" i="1"/>
  <c r="J258" i="1"/>
  <c r="L258" i="1" s="1"/>
  <c r="J259" i="1"/>
  <c r="L259" i="1" s="1"/>
  <c r="J260" i="1"/>
  <c r="L260" i="1" s="1"/>
  <c r="J261" i="1"/>
  <c r="J262" i="1"/>
  <c r="L262" i="1" s="1"/>
  <c r="J263" i="1"/>
  <c r="L263" i="1" s="1"/>
  <c r="J264" i="1"/>
  <c r="L264" i="1" s="1"/>
  <c r="J265" i="1"/>
  <c r="J266" i="1"/>
  <c r="L266" i="1" s="1"/>
  <c r="J267" i="1"/>
  <c r="L267" i="1" s="1"/>
  <c r="J268" i="1"/>
  <c r="L268" i="1" s="1"/>
  <c r="J269" i="1"/>
  <c r="J270" i="1"/>
  <c r="L270" i="1" s="1"/>
  <c r="J271" i="1"/>
  <c r="L271" i="1" s="1"/>
  <c r="J272" i="1"/>
  <c r="L272" i="1" s="1"/>
  <c r="J273" i="1"/>
  <c r="J274" i="1"/>
  <c r="L274" i="1" s="1"/>
  <c r="J275" i="1"/>
  <c r="K275" i="1" s="1"/>
  <c r="N275" i="1" s="1"/>
  <c r="J276" i="1"/>
  <c r="L276" i="1" s="1"/>
  <c r="J277" i="1"/>
  <c r="K277" i="1" s="1"/>
  <c r="N277" i="1" s="1"/>
  <c r="J278" i="1"/>
  <c r="K278" i="1" s="1"/>
  <c r="N278" i="1" s="1"/>
  <c r="J279" i="1"/>
  <c r="K279" i="1" s="1"/>
  <c r="N279" i="1" s="1"/>
  <c r="J280" i="1"/>
  <c r="L280" i="1" s="1"/>
  <c r="J281" i="1"/>
  <c r="K281" i="1" s="1"/>
  <c r="N281" i="1" s="1"/>
  <c r="J282" i="1"/>
  <c r="K282" i="1" s="1"/>
  <c r="N282" i="1" s="1"/>
  <c r="J283" i="1"/>
  <c r="K283" i="1" s="1"/>
  <c r="N283" i="1" s="1"/>
  <c r="J284" i="1"/>
  <c r="L284" i="1" s="1"/>
  <c r="J285" i="1"/>
  <c r="K285" i="1" s="1"/>
  <c r="N285" i="1" s="1"/>
  <c r="J286" i="1"/>
  <c r="K286" i="1" s="1"/>
  <c r="N286" i="1" s="1"/>
  <c r="J287" i="1"/>
  <c r="K287" i="1" s="1"/>
  <c r="N287" i="1" s="1"/>
  <c r="J288" i="1"/>
  <c r="L288" i="1" s="1"/>
  <c r="J289" i="1"/>
  <c r="K289" i="1" s="1"/>
  <c r="N289" i="1" s="1"/>
  <c r="J290" i="1"/>
  <c r="L290" i="1" s="1"/>
  <c r="J291" i="1"/>
  <c r="K291" i="1" s="1"/>
  <c r="N291" i="1" s="1"/>
  <c r="J292" i="1"/>
  <c r="L292" i="1" s="1"/>
  <c r="J293" i="1"/>
  <c r="K293" i="1" s="1"/>
  <c r="N293" i="1" s="1"/>
  <c r="J294" i="1"/>
  <c r="K294" i="1" s="1"/>
  <c r="N294" i="1" s="1"/>
  <c r="J295" i="1"/>
  <c r="K295" i="1" s="1"/>
  <c r="N295" i="1" s="1"/>
  <c r="J296" i="1"/>
  <c r="L296" i="1" s="1"/>
  <c r="J297" i="1"/>
  <c r="K297" i="1" s="1"/>
  <c r="N297" i="1" s="1"/>
  <c r="J298" i="1"/>
  <c r="K298" i="1" s="1"/>
  <c r="N298" i="1" s="1"/>
  <c r="J299" i="1"/>
  <c r="K299" i="1" s="1"/>
  <c r="N299" i="1" s="1"/>
  <c r="J300" i="1"/>
  <c r="L300" i="1" s="1"/>
  <c r="J301" i="1"/>
  <c r="K301" i="1" s="1"/>
  <c r="N301" i="1" s="1"/>
  <c r="J302" i="1"/>
  <c r="K302" i="1" s="1"/>
  <c r="N302" i="1" s="1"/>
  <c r="J303" i="1"/>
  <c r="K303" i="1" s="1"/>
  <c r="N303" i="1" s="1"/>
  <c r="J304" i="1"/>
  <c r="L304" i="1" s="1"/>
  <c r="J305" i="1"/>
  <c r="L305" i="1" s="1"/>
  <c r="J306" i="1"/>
  <c r="K306" i="1" s="1"/>
  <c r="N306" i="1" s="1"/>
  <c r="J307" i="1"/>
  <c r="K307" i="1" s="1"/>
  <c r="N307" i="1" s="1"/>
  <c r="J308" i="1"/>
  <c r="L308" i="1" s="1"/>
  <c r="J309" i="1"/>
  <c r="K309" i="1" s="1"/>
  <c r="N309" i="1" s="1"/>
  <c r="J310" i="1"/>
  <c r="K310" i="1" s="1"/>
  <c r="N310" i="1" s="1"/>
  <c r="J311" i="1"/>
  <c r="K311" i="1" s="1"/>
  <c r="N311" i="1" s="1"/>
  <c r="J312" i="1"/>
  <c r="L312" i="1" s="1"/>
  <c r="J313" i="1"/>
  <c r="K313" i="1" s="1"/>
  <c r="N313" i="1" s="1"/>
  <c r="J314" i="1"/>
  <c r="K314" i="1" s="1"/>
  <c r="N314" i="1" s="1"/>
  <c r="J315" i="1"/>
  <c r="K315" i="1" s="1"/>
  <c r="N315" i="1" s="1"/>
  <c r="J316" i="1"/>
  <c r="L316" i="1" s="1"/>
  <c r="J317" i="1"/>
  <c r="L317" i="1" s="1"/>
  <c r="J318" i="1"/>
  <c r="K318" i="1" s="1"/>
  <c r="N318" i="1" s="1"/>
  <c r="J319" i="1"/>
  <c r="K319" i="1" s="1"/>
  <c r="N319" i="1" s="1"/>
  <c r="J320" i="1"/>
  <c r="L320" i="1" s="1"/>
  <c r="J321" i="1"/>
  <c r="K321" i="1" s="1"/>
  <c r="N321" i="1" s="1"/>
  <c r="J322" i="1"/>
  <c r="L322" i="1" s="1"/>
  <c r="K322" i="1"/>
  <c r="N322" i="1" s="1"/>
  <c r="J323" i="1"/>
  <c r="K323" i="1" s="1"/>
  <c r="N323" i="1" s="1"/>
  <c r="J324" i="1"/>
  <c r="L324" i="1" s="1"/>
  <c r="J325" i="1"/>
  <c r="K325" i="1" s="1"/>
  <c r="N325" i="1" s="1"/>
  <c r="J326" i="1"/>
  <c r="L326" i="1" s="1"/>
  <c r="J327" i="1"/>
  <c r="K327" i="1" s="1"/>
  <c r="N327" i="1" s="1"/>
  <c r="J328" i="1"/>
  <c r="L328" i="1" s="1"/>
  <c r="J329" i="1"/>
  <c r="K329" i="1" s="1"/>
  <c r="N329" i="1" s="1"/>
  <c r="J330" i="1"/>
  <c r="K330" i="1" s="1"/>
  <c r="N330" i="1" s="1"/>
  <c r="J331" i="1"/>
  <c r="K331" i="1" s="1"/>
  <c r="N331" i="1" s="1"/>
  <c r="J332" i="1"/>
  <c r="L332" i="1" s="1"/>
  <c r="J333" i="1"/>
  <c r="K333" i="1" s="1"/>
  <c r="N333" i="1" s="1"/>
  <c r="J334" i="1"/>
  <c r="K334" i="1" s="1"/>
  <c r="N334" i="1" s="1"/>
  <c r="J335" i="1"/>
  <c r="K335" i="1" s="1"/>
  <c r="N335" i="1" s="1"/>
  <c r="J336" i="1"/>
  <c r="L336" i="1" s="1"/>
  <c r="J337" i="1"/>
  <c r="L337" i="1" s="1"/>
  <c r="K337" i="1"/>
  <c r="N337" i="1" s="1"/>
  <c r="J338" i="1"/>
  <c r="K338" i="1" s="1"/>
  <c r="N338" i="1" s="1"/>
  <c r="J339" i="1"/>
  <c r="K339" i="1" s="1"/>
  <c r="N339" i="1" s="1"/>
  <c r="J340" i="1"/>
  <c r="L340" i="1" s="1"/>
  <c r="J341" i="1"/>
  <c r="K341" i="1" s="1"/>
  <c r="N341" i="1" s="1"/>
  <c r="J342" i="1"/>
  <c r="K342" i="1" s="1"/>
  <c r="N342" i="1" s="1"/>
  <c r="J343" i="1"/>
  <c r="K343" i="1" s="1"/>
  <c r="N343" i="1" s="1"/>
  <c r="J344" i="1"/>
  <c r="L344" i="1" s="1"/>
  <c r="J345" i="1"/>
  <c r="K345" i="1" s="1"/>
  <c r="N345" i="1" s="1"/>
  <c r="J346" i="1"/>
  <c r="K346" i="1" s="1"/>
  <c r="N346" i="1" s="1"/>
  <c r="J347" i="1"/>
  <c r="K347" i="1" s="1"/>
  <c r="N347" i="1" s="1"/>
  <c r="J348" i="1"/>
  <c r="L348" i="1" s="1"/>
  <c r="J349" i="1"/>
  <c r="K349" i="1" s="1"/>
  <c r="N349" i="1" s="1"/>
  <c r="J350" i="1"/>
  <c r="K350" i="1" s="1"/>
  <c r="N350" i="1" s="1"/>
  <c r="J351" i="1"/>
  <c r="K351" i="1" s="1"/>
  <c r="N351" i="1" s="1"/>
  <c r="J352" i="1"/>
  <c r="L352" i="1" s="1"/>
  <c r="J353" i="1"/>
  <c r="K353" i="1" s="1"/>
  <c r="N353" i="1" s="1"/>
  <c r="J354" i="1"/>
  <c r="L354" i="1" s="1"/>
  <c r="J355" i="1"/>
  <c r="K355" i="1" s="1"/>
  <c r="N355" i="1" s="1"/>
  <c r="J356" i="1"/>
  <c r="L356" i="1" s="1"/>
  <c r="J357" i="1"/>
  <c r="K357" i="1" s="1"/>
  <c r="N357" i="1" s="1"/>
  <c r="J358" i="1"/>
  <c r="L358" i="1" s="1"/>
  <c r="J359" i="1"/>
  <c r="K359" i="1" s="1"/>
  <c r="N359" i="1" s="1"/>
  <c r="J360" i="1"/>
  <c r="L360" i="1" s="1"/>
  <c r="J361" i="1"/>
  <c r="K361" i="1" s="1"/>
  <c r="N361" i="1" s="1"/>
  <c r="J362" i="1"/>
  <c r="K362" i="1" s="1"/>
  <c r="N362" i="1" s="1"/>
  <c r="J363" i="1"/>
  <c r="K363" i="1" s="1"/>
  <c r="N363" i="1" s="1"/>
  <c r="J364" i="1"/>
  <c r="L364" i="1" s="1"/>
  <c r="J365" i="1"/>
  <c r="K365" i="1" s="1"/>
  <c r="N365" i="1" s="1"/>
  <c r="J366" i="1"/>
  <c r="K366" i="1" s="1"/>
  <c r="N366" i="1" s="1"/>
  <c r="J367" i="1"/>
  <c r="K367" i="1" s="1"/>
  <c r="N367" i="1" s="1"/>
  <c r="J368" i="1"/>
  <c r="L368" i="1" s="1"/>
  <c r="J369" i="1"/>
  <c r="L369" i="1" s="1"/>
  <c r="J370" i="1"/>
  <c r="K370" i="1" s="1"/>
  <c r="N370" i="1" s="1"/>
  <c r="J371" i="1"/>
  <c r="K371" i="1" s="1"/>
  <c r="N371" i="1" s="1"/>
  <c r="J372" i="1"/>
  <c r="L372" i="1" s="1"/>
  <c r="J373" i="1"/>
  <c r="K373" i="1" s="1"/>
  <c r="N373" i="1" s="1"/>
  <c r="J374" i="1"/>
  <c r="K374" i="1" s="1"/>
  <c r="N374" i="1" s="1"/>
  <c r="J375" i="1"/>
  <c r="K375" i="1" s="1"/>
  <c r="N375" i="1" s="1"/>
  <c r="J376" i="1"/>
  <c r="L376" i="1" s="1"/>
  <c r="J377" i="1"/>
  <c r="K377" i="1" s="1"/>
  <c r="N377" i="1" s="1"/>
  <c r="J378" i="1"/>
  <c r="K378" i="1" s="1"/>
  <c r="N378" i="1" s="1"/>
  <c r="J379" i="1"/>
  <c r="K379" i="1" s="1"/>
  <c r="N379" i="1" s="1"/>
  <c r="J380" i="1"/>
  <c r="L380" i="1" s="1"/>
  <c r="J381" i="1"/>
  <c r="L381" i="1" s="1"/>
  <c r="J382" i="1"/>
  <c r="K382" i="1" s="1"/>
  <c r="N382" i="1" s="1"/>
  <c r="J383" i="1"/>
  <c r="K383" i="1" s="1"/>
  <c r="N383" i="1" s="1"/>
  <c r="J384" i="1"/>
  <c r="L384" i="1" s="1"/>
  <c r="J385" i="1"/>
  <c r="K385" i="1" s="1"/>
  <c r="N385" i="1" s="1"/>
  <c r="J386" i="1"/>
  <c r="L386" i="1" s="1"/>
  <c r="J387" i="1"/>
  <c r="K387" i="1" s="1"/>
  <c r="N387" i="1" s="1"/>
  <c r="J388" i="1"/>
  <c r="L388" i="1" s="1"/>
  <c r="J389" i="1"/>
  <c r="K389" i="1" s="1"/>
  <c r="N389" i="1" s="1"/>
  <c r="J390" i="1"/>
  <c r="L390" i="1" s="1"/>
  <c r="J391" i="1"/>
  <c r="K391" i="1" s="1"/>
  <c r="N391" i="1" s="1"/>
  <c r="J392" i="1"/>
  <c r="L392" i="1" s="1"/>
  <c r="J393" i="1"/>
  <c r="K393" i="1" s="1"/>
  <c r="N393" i="1" s="1"/>
  <c r="J394" i="1"/>
  <c r="K394" i="1" s="1"/>
  <c r="N394" i="1" s="1"/>
  <c r="K787" i="1" l="1"/>
  <c r="N787" i="1" s="1"/>
  <c r="L780" i="1"/>
  <c r="L750" i="1"/>
  <c r="U990" i="1"/>
  <c r="V990" i="1" s="1"/>
  <c r="K386" i="1"/>
  <c r="N386" i="1" s="1"/>
  <c r="L933" i="1"/>
  <c r="L890" i="1"/>
  <c r="L887" i="1"/>
  <c r="K272" i="1"/>
  <c r="N272" i="1" s="1"/>
  <c r="K202" i="1"/>
  <c r="N202" i="1" s="1"/>
  <c r="L428" i="1"/>
  <c r="L417" i="1"/>
  <c r="L411" i="1"/>
  <c r="L396" i="1"/>
  <c r="L771" i="1"/>
  <c r="L941" i="1"/>
  <c r="U980" i="1"/>
  <c r="V980" i="1" s="1"/>
  <c r="U718" i="1"/>
  <c r="V718" i="1" s="1"/>
  <c r="K356" i="1"/>
  <c r="N356" i="1" s="1"/>
  <c r="L349" i="1"/>
  <c r="K317" i="1"/>
  <c r="N317" i="1" s="1"/>
  <c r="L306" i="1"/>
  <c r="K292" i="1"/>
  <c r="N292" i="1" s="1"/>
  <c r="L285" i="1"/>
  <c r="L718" i="1"/>
  <c r="L670" i="1"/>
  <c r="L943" i="1"/>
  <c r="L917" i="1"/>
  <c r="L902" i="1"/>
  <c r="L971" i="1"/>
  <c r="U933" i="1"/>
  <c r="V933" i="1" s="1"/>
  <c r="K381" i="1"/>
  <c r="N381" i="1" s="1"/>
  <c r="L370" i="1"/>
  <c r="L294" i="1"/>
  <c r="L788" i="1"/>
  <c r="K779" i="1"/>
  <c r="N779" i="1" s="1"/>
  <c r="L776" i="1"/>
  <c r="L702" i="1"/>
  <c r="L654" i="1"/>
  <c r="L911" i="1"/>
  <c r="K902" i="1"/>
  <c r="N902" i="1" s="1"/>
  <c r="L899" i="1"/>
  <c r="K886" i="1"/>
  <c r="N886" i="1" s="1"/>
  <c r="L883" i="1"/>
  <c r="L977" i="1"/>
  <c r="U909" i="1"/>
  <c r="V909" i="1" s="1"/>
  <c r="K360" i="1"/>
  <c r="N360" i="1" s="1"/>
  <c r="K358" i="1"/>
  <c r="N358" i="1" s="1"/>
  <c r="K296" i="1"/>
  <c r="N296" i="1" s="1"/>
  <c r="K242" i="1"/>
  <c r="N242" i="1" s="1"/>
  <c r="K224" i="1"/>
  <c r="N224" i="1" s="1"/>
  <c r="L422" i="1"/>
  <c r="U998" i="1"/>
  <c r="V998" i="1" s="1"/>
  <c r="U988" i="1"/>
  <c r="V988" i="1" s="1"/>
  <c r="U974" i="1"/>
  <c r="V974" i="1" s="1"/>
  <c r="U925" i="1"/>
  <c r="V925" i="1" s="1"/>
  <c r="U654" i="1"/>
  <c r="V654" i="1" s="1"/>
  <c r="K392" i="1"/>
  <c r="N392" i="1" s="1"/>
  <c r="K390" i="1"/>
  <c r="N390" i="1" s="1"/>
  <c r="K369" i="1"/>
  <c r="N369" i="1" s="1"/>
  <c r="K354" i="1"/>
  <c r="N354" i="1" s="1"/>
  <c r="K328" i="1"/>
  <c r="N328" i="1" s="1"/>
  <c r="K326" i="1"/>
  <c r="N326" i="1" s="1"/>
  <c r="K305" i="1"/>
  <c r="N305" i="1" s="1"/>
  <c r="K290" i="1"/>
  <c r="N290" i="1" s="1"/>
  <c r="K200" i="1"/>
  <c r="N200" i="1" s="1"/>
  <c r="L427" i="1"/>
  <c r="L412" i="1"/>
  <c r="L406" i="1"/>
  <c r="L395" i="1"/>
  <c r="K793" i="1"/>
  <c r="N793" i="1" s="1"/>
  <c r="L787" i="1"/>
  <c r="L779" i="1"/>
  <c r="K775" i="1"/>
  <c r="N775" i="1" s="1"/>
  <c r="L734" i="1"/>
  <c r="L949" i="1"/>
  <c r="L925" i="1"/>
  <c r="L913" i="1"/>
  <c r="K912" i="1"/>
  <c r="N912" i="1" s="1"/>
  <c r="L886" i="1"/>
  <c r="L975" i="1"/>
  <c r="K999" i="1"/>
  <c r="N999" i="1" s="1"/>
  <c r="U992" i="1"/>
  <c r="V992" i="1" s="1"/>
  <c r="U984" i="1"/>
  <c r="V984" i="1" s="1"/>
  <c r="U941" i="1"/>
  <c r="V941" i="1" s="1"/>
  <c r="U905" i="1"/>
  <c r="V905" i="1" s="1"/>
  <c r="K388" i="1"/>
  <c r="N388" i="1" s="1"/>
  <c r="L338" i="1"/>
  <c r="K324" i="1"/>
  <c r="N324" i="1" s="1"/>
  <c r="K274" i="1"/>
  <c r="N274" i="1" s="1"/>
  <c r="K256" i="1"/>
  <c r="N256" i="1" s="1"/>
  <c r="L433" i="1"/>
  <c r="L401" i="1"/>
  <c r="K622" i="1"/>
  <c r="N622" i="1" s="1"/>
  <c r="K797" i="1"/>
  <c r="N797" i="1" s="1"/>
  <c r="L775" i="1"/>
  <c r="L683" i="1"/>
  <c r="L935" i="1"/>
  <c r="L919" i="1"/>
  <c r="L912" i="1"/>
  <c r="K911" i="1"/>
  <c r="N911" i="1" s="1"/>
  <c r="K909" i="1"/>
  <c r="N909" i="1" s="1"/>
  <c r="K907" i="1"/>
  <c r="N907" i="1" s="1"/>
  <c r="K903" i="1"/>
  <c r="N903" i="1" s="1"/>
  <c r="K993" i="1"/>
  <c r="N993" i="1" s="1"/>
  <c r="U996" i="1"/>
  <c r="V996" i="1" s="1"/>
  <c r="U986" i="1"/>
  <c r="V986" i="1" s="1"/>
  <c r="U949" i="1"/>
  <c r="V949" i="1" s="1"/>
  <c r="U917" i="1"/>
  <c r="V917" i="1" s="1"/>
  <c r="U750" i="1"/>
  <c r="V750" i="1" s="1"/>
  <c r="U702" i="1"/>
  <c r="V702" i="1" s="1"/>
  <c r="U526" i="1"/>
  <c r="V526" i="1" s="1"/>
  <c r="K587" i="1"/>
  <c r="N587" i="1" s="1"/>
  <c r="U587" i="1"/>
  <c r="V587" i="1" s="1"/>
  <c r="K577" i="1"/>
  <c r="N577" i="1" s="1"/>
  <c r="U577" i="1"/>
  <c r="V577" i="1" s="1"/>
  <c r="K573" i="1"/>
  <c r="N573" i="1" s="1"/>
  <c r="U573" i="1"/>
  <c r="V573" i="1" s="1"/>
  <c r="K565" i="1"/>
  <c r="N565" i="1" s="1"/>
  <c r="U565" i="1"/>
  <c r="V565" i="1" s="1"/>
  <c r="K554" i="1"/>
  <c r="N554" i="1" s="1"/>
  <c r="U554" i="1"/>
  <c r="V554" i="1" s="1"/>
  <c r="K542" i="1"/>
  <c r="N542" i="1" s="1"/>
  <c r="U542" i="1"/>
  <c r="V542" i="1" s="1"/>
  <c r="K534" i="1"/>
  <c r="N534" i="1" s="1"/>
  <c r="U534" i="1"/>
  <c r="V534" i="1" s="1"/>
  <c r="K530" i="1"/>
  <c r="N530" i="1" s="1"/>
  <c r="U530" i="1"/>
  <c r="V530" i="1" s="1"/>
  <c r="K524" i="1"/>
  <c r="N524" i="1" s="1"/>
  <c r="U524" i="1"/>
  <c r="V524" i="1" s="1"/>
  <c r="K522" i="1"/>
  <c r="N522" i="1" s="1"/>
  <c r="U522" i="1"/>
  <c r="V522" i="1" s="1"/>
  <c r="K512" i="1"/>
  <c r="N512" i="1" s="1"/>
  <c r="U512" i="1"/>
  <c r="V512" i="1" s="1"/>
  <c r="L623" i="1"/>
  <c r="U623" i="1"/>
  <c r="V623" i="1" s="1"/>
  <c r="L618" i="1"/>
  <c r="U618" i="1"/>
  <c r="V618" i="1" s="1"/>
  <c r="L610" i="1"/>
  <c r="U610" i="1"/>
  <c r="V610" i="1" s="1"/>
  <c r="L607" i="1"/>
  <c r="U607" i="1"/>
  <c r="V607" i="1" s="1"/>
  <c r="L602" i="1"/>
  <c r="U602" i="1"/>
  <c r="V602" i="1" s="1"/>
  <c r="K789" i="1"/>
  <c r="N789" i="1" s="1"/>
  <c r="U789" i="1"/>
  <c r="V789" i="1" s="1"/>
  <c r="K781" i="1"/>
  <c r="N781" i="1" s="1"/>
  <c r="U781" i="1"/>
  <c r="V781" i="1" s="1"/>
  <c r="L774" i="1"/>
  <c r="U774" i="1"/>
  <c r="V774" i="1" s="1"/>
  <c r="K742" i="1"/>
  <c r="N742" i="1" s="1"/>
  <c r="U742" i="1"/>
  <c r="V742" i="1" s="1"/>
  <c r="K732" i="1"/>
  <c r="N732" i="1" s="1"/>
  <c r="U732" i="1"/>
  <c r="V732" i="1" s="1"/>
  <c r="K726" i="1"/>
  <c r="N726" i="1" s="1"/>
  <c r="U726" i="1"/>
  <c r="V726" i="1" s="1"/>
  <c r="K700" i="1"/>
  <c r="N700" i="1" s="1"/>
  <c r="U700" i="1"/>
  <c r="V700" i="1" s="1"/>
  <c r="K650" i="1"/>
  <c r="N650" i="1" s="1"/>
  <c r="U650" i="1"/>
  <c r="V650" i="1" s="1"/>
  <c r="K642" i="1"/>
  <c r="N642" i="1" s="1"/>
  <c r="U642" i="1"/>
  <c r="V642" i="1" s="1"/>
  <c r="L642" i="1"/>
  <c r="K637" i="1"/>
  <c r="N637" i="1" s="1"/>
  <c r="U637" i="1"/>
  <c r="V637" i="1" s="1"/>
  <c r="K628" i="1"/>
  <c r="N628" i="1" s="1"/>
  <c r="U628" i="1"/>
  <c r="V628" i="1" s="1"/>
  <c r="K948" i="1"/>
  <c r="N948" i="1" s="1"/>
  <c r="U948" i="1"/>
  <c r="V948" i="1" s="1"/>
  <c r="K939" i="1"/>
  <c r="N939" i="1" s="1"/>
  <c r="L939" i="1"/>
  <c r="U939" i="1"/>
  <c r="V939" i="1" s="1"/>
  <c r="K918" i="1"/>
  <c r="N918" i="1" s="1"/>
  <c r="U918" i="1"/>
  <c r="V918" i="1" s="1"/>
  <c r="L918" i="1"/>
  <c r="K965" i="1"/>
  <c r="N965" i="1" s="1"/>
  <c r="U965" i="1"/>
  <c r="V965" i="1" s="1"/>
  <c r="K961" i="1"/>
  <c r="N961" i="1" s="1"/>
  <c r="U961" i="1"/>
  <c r="V961" i="1" s="1"/>
  <c r="L997" i="1"/>
  <c r="U997" i="1"/>
  <c r="V997" i="1" s="1"/>
  <c r="U558" i="1"/>
  <c r="V558" i="1" s="1"/>
  <c r="K582" i="1"/>
  <c r="N582" i="1" s="1"/>
  <c r="U582" i="1"/>
  <c r="V582" i="1" s="1"/>
  <c r="K564" i="1"/>
  <c r="N564" i="1" s="1"/>
  <c r="U564" i="1"/>
  <c r="V564" i="1" s="1"/>
  <c r="K507" i="1"/>
  <c r="N507" i="1" s="1"/>
  <c r="U507" i="1"/>
  <c r="V507" i="1" s="1"/>
  <c r="K658" i="1"/>
  <c r="N658" i="1" s="1"/>
  <c r="U658" i="1"/>
  <c r="V658" i="1" s="1"/>
  <c r="K649" i="1"/>
  <c r="N649" i="1" s="1"/>
  <c r="U649" i="1"/>
  <c r="V649" i="1" s="1"/>
  <c r="K634" i="1"/>
  <c r="N634" i="1" s="1"/>
  <c r="U634" i="1"/>
  <c r="V634" i="1" s="1"/>
  <c r="K631" i="1"/>
  <c r="N631" i="1" s="1"/>
  <c r="U631" i="1"/>
  <c r="V631" i="1" s="1"/>
  <c r="K953" i="1"/>
  <c r="N953" i="1" s="1"/>
  <c r="U953" i="1"/>
  <c r="V953" i="1" s="1"/>
  <c r="L953" i="1"/>
  <c r="K947" i="1"/>
  <c r="N947" i="1" s="1"/>
  <c r="L947" i="1"/>
  <c r="U947" i="1"/>
  <c r="V947" i="1" s="1"/>
  <c r="K926" i="1"/>
  <c r="N926" i="1" s="1"/>
  <c r="U926" i="1"/>
  <c r="V926" i="1" s="1"/>
  <c r="L926" i="1"/>
  <c r="K924" i="1"/>
  <c r="N924" i="1" s="1"/>
  <c r="U924" i="1"/>
  <c r="V924" i="1" s="1"/>
  <c r="K921" i="1"/>
  <c r="N921" i="1" s="1"/>
  <c r="U921" i="1"/>
  <c r="V921" i="1" s="1"/>
  <c r="L921" i="1"/>
  <c r="U898" i="1"/>
  <c r="V898" i="1" s="1"/>
  <c r="L898" i="1"/>
  <c r="K895" i="1"/>
  <c r="N895" i="1" s="1"/>
  <c r="U895" i="1"/>
  <c r="V895" i="1" s="1"/>
  <c r="K891" i="1"/>
  <c r="N891" i="1" s="1"/>
  <c r="L891" i="1"/>
  <c r="U891" i="1"/>
  <c r="V891" i="1" s="1"/>
  <c r="K968" i="1"/>
  <c r="N968" i="1" s="1"/>
  <c r="U968" i="1"/>
  <c r="V968" i="1" s="1"/>
  <c r="K964" i="1"/>
  <c r="N964" i="1" s="1"/>
  <c r="U964" i="1"/>
  <c r="V964" i="1" s="1"/>
  <c r="K960" i="1"/>
  <c r="N960" i="1" s="1"/>
  <c r="U960" i="1"/>
  <c r="V960" i="1" s="1"/>
  <c r="K956" i="1"/>
  <c r="N956" i="1" s="1"/>
  <c r="U956" i="1"/>
  <c r="V956" i="1" s="1"/>
  <c r="L1001" i="1"/>
  <c r="U1001" i="1"/>
  <c r="V1001" i="1" s="1"/>
  <c r="K1001" i="1"/>
  <c r="N1001" i="1" s="1"/>
  <c r="U972" i="1"/>
  <c r="V972" i="1" s="1"/>
  <c r="U590" i="1"/>
  <c r="V590" i="1" s="1"/>
  <c r="L385" i="1"/>
  <c r="L374" i="1"/>
  <c r="K372" i="1"/>
  <c r="N372" i="1" s="1"/>
  <c r="L365" i="1"/>
  <c r="L353" i="1"/>
  <c r="L342" i="1"/>
  <c r="K340" i="1"/>
  <c r="N340" i="1" s="1"/>
  <c r="L333" i="1"/>
  <c r="L321" i="1"/>
  <c r="L310" i="1"/>
  <c r="K308" i="1"/>
  <c r="N308" i="1" s="1"/>
  <c r="L301" i="1"/>
  <c r="L289" i="1"/>
  <c r="L278" i="1"/>
  <c r="K276" i="1"/>
  <c r="N276" i="1" s="1"/>
  <c r="K258" i="1"/>
  <c r="N258" i="1" s="1"/>
  <c r="K244" i="1"/>
  <c r="N244" i="1" s="1"/>
  <c r="K226" i="1"/>
  <c r="N226" i="1" s="1"/>
  <c r="K196" i="1"/>
  <c r="N196" i="1" s="1"/>
  <c r="L443" i="1"/>
  <c r="L435" i="1"/>
  <c r="L430" i="1"/>
  <c r="L419" i="1"/>
  <c r="L414" i="1"/>
  <c r="L403" i="1"/>
  <c r="L398" i="1"/>
  <c r="L594" i="1"/>
  <c r="U594" i="1"/>
  <c r="V594" i="1" s="1"/>
  <c r="L592" i="1"/>
  <c r="U592" i="1"/>
  <c r="V592" i="1" s="1"/>
  <c r="K589" i="1"/>
  <c r="N589" i="1" s="1"/>
  <c r="U589" i="1"/>
  <c r="V589" i="1" s="1"/>
  <c r="K586" i="1"/>
  <c r="N586" i="1" s="1"/>
  <c r="U586" i="1"/>
  <c r="V586" i="1" s="1"/>
  <c r="K584" i="1"/>
  <c r="N584" i="1" s="1"/>
  <c r="U584" i="1"/>
  <c r="V584" i="1" s="1"/>
  <c r="K581" i="1"/>
  <c r="N581" i="1" s="1"/>
  <c r="U581" i="1"/>
  <c r="V581" i="1" s="1"/>
  <c r="K575" i="1"/>
  <c r="N575" i="1" s="1"/>
  <c r="U575" i="1"/>
  <c r="V575" i="1" s="1"/>
  <c r="K572" i="1"/>
  <c r="N572" i="1" s="1"/>
  <c r="U572" i="1"/>
  <c r="V572" i="1" s="1"/>
  <c r="K569" i="1"/>
  <c r="N569" i="1" s="1"/>
  <c r="U569" i="1"/>
  <c r="V569" i="1" s="1"/>
  <c r="K563" i="1"/>
  <c r="N563" i="1" s="1"/>
  <c r="U563" i="1"/>
  <c r="V563" i="1" s="1"/>
  <c r="K560" i="1"/>
  <c r="N560" i="1" s="1"/>
  <c r="U560" i="1"/>
  <c r="V560" i="1" s="1"/>
  <c r="K556" i="1"/>
  <c r="N556" i="1" s="1"/>
  <c r="U556" i="1"/>
  <c r="V556" i="1" s="1"/>
  <c r="K552" i="1"/>
  <c r="N552" i="1" s="1"/>
  <c r="U552" i="1"/>
  <c r="V552" i="1" s="1"/>
  <c r="K548" i="1"/>
  <c r="N548" i="1" s="1"/>
  <c r="U548" i="1"/>
  <c r="V548" i="1" s="1"/>
  <c r="K546" i="1"/>
  <c r="N546" i="1" s="1"/>
  <c r="U546" i="1"/>
  <c r="V546" i="1" s="1"/>
  <c r="K540" i="1"/>
  <c r="N540" i="1" s="1"/>
  <c r="U540" i="1"/>
  <c r="V540" i="1" s="1"/>
  <c r="K537" i="1"/>
  <c r="N537" i="1" s="1"/>
  <c r="U537" i="1"/>
  <c r="V537" i="1" s="1"/>
  <c r="K535" i="1"/>
  <c r="N535" i="1" s="1"/>
  <c r="U535" i="1"/>
  <c r="V535" i="1" s="1"/>
  <c r="K528" i="1"/>
  <c r="N528" i="1" s="1"/>
  <c r="U528" i="1"/>
  <c r="V528" i="1" s="1"/>
  <c r="K520" i="1"/>
  <c r="N520" i="1" s="1"/>
  <c r="U520" i="1"/>
  <c r="V520" i="1" s="1"/>
  <c r="K517" i="1"/>
  <c r="N517" i="1" s="1"/>
  <c r="U517" i="1"/>
  <c r="V517" i="1" s="1"/>
  <c r="K515" i="1"/>
  <c r="N515" i="1" s="1"/>
  <c r="U515" i="1"/>
  <c r="V515" i="1" s="1"/>
  <c r="K508" i="1"/>
  <c r="N508" i="1" s="1"/>
  <c r="U508" i="1"/>
  <c r="V508" i="1" s="1"/>
  <c r="K506" i="1"/>
  <c r="N506" i="1" s="1"/>
  <c r="U506" i="1"/>
  <c r="V506" i="1" s="1"/>
  <c r="L619" i="1"/>
  <c r="U619" i="1"/>
  <c r="V619" i="1" s="1"/>
  <c r="L614" i="1"/>
  <c r="U614" i="1"/>
  <c r="V614" i="1" s="1"/>
  <c r="L611" i="1"/>
  <c r="U611" i="1"/>
  <c r="V611" i="1" s="1"/>
  <c r="L606" i="1"/>
  <c r="U606" i="1"/>
  <c r="V606" i="1" s="1"/>
  <c r="L603" i="1"/>
  <c r="U603" i="1"/>
  <c r="V603" i="1" s="1"/>
  <c r="L598" i="1"/>
  <c r="U598" i="1"/>
  <c r="V598" i="1" s="1"/>
  <c r="L595" i="1"/>
  <c r="U595" i="1"/>
  <c r="V595" i="1" s="1"/>
  <c r="L796" i="1"/>
  <c r="K794" i="1"/>
  <c r="N794" i="1" s="1"/>
  <c r="U794" i="1"/>
  <c r="V794" i="1" s="1"/>
  <c r="L792" i="1"/>
  <c r="K788" i="1"/>
  <c r="N788" i="1" s="1"/>
  <c r="L784" i="1"/>
  <c r="K780" i="1"/>
  <c r="N780" i="1" s="1"/>
  <c r="K776" i="1"/>
  <c r="N776" i="1" s="1"/>
  <c r="L772" i="1"/>
  <c r="K771" i="1"/>
  <c r="N771" i="1" s="1"/>
  <c r="K766" i="1"/>
  <c r="N766" i="1" s="1"/>
  <c r="U766" i="1"/>
  <c r="V766" i="1" s="1"/>
  <c r="K756" i="1"/>
  <c r="N756" i="1" s="1"/>
  <c r="U756" i="1"/>
  <c r="V756" i="1" s="1"/>
  <c r="K740" i="1"/>
  <c r="N740" i="1" s="1"/>
  <c r="U740" i="1"/>
  <c r="V740" i="1" s="1"/>
  <c r="K724" i="1"/>
  <c r="N724" i="1" s="1"/>
  <c r="U724" i="1"/>
  <c r="V724" i="1" s="1"/>
  <c r="K706" i="1"/>
  <c r="N706" i="1" s="1"/>
  <c r="U706" i="1"/>
  <c r="V706" i="1" s="1"/>
  <c r="K697" i="1"/>
  <c r="N697" i="1" s="1"/>
  <c r="U697" i="1"/>
  <c r="V697" i="1" s="1"/>
  <c r="K694" i="1"/>
  <c r="N694" i="1" s="1"/>
  <c r="U694" i="1"/>
  <c r="V694" i="1" s="1"/>
  <c r="K692" i="1"/>
  <c r="N692" i="1" s="1"/>
  <c r="U692" i="1"/>
  <c r="V692" i="1" s="1"/>
  <c r="L686" i="1"/>
  <c r="K681" i="1"/>
  <c r="N681" i="1" s="1"/>
  <c r="U681" i="1"/>
  <c r="V681" i="1" s="1"/>
  <c r="K657" i="1"/>
  <c r="N657" i="1" s="1"/>
  <c r="U657" i="1"/>
  <c r="V657" i="1" s="1"/>
  <c r="L657" i="1"/>
  <c r="K652" i="1"/>
  <c r="N652" i="1" s="1"/>
  <c r="U652" i="1"/>
  <c r="V652" i="1" s="1"/>
  <c r="K644" i="1"/>
  <c r="N644" i="1" s="1"/>
  <c r="U644" i="1"/>
  <c r="V644" i="1" s="1"/>
  <c r="K624" i="1"/>
  <c r="N624" i="1" s="1"/>
  <c r="U624" i="1"/>
  <c r="V624" i="1" s="1"/>
  <c r="K934" i="1"/>
  <c r="N934" i="1" s="1"/>
  <c r="U934" i="1"/>
  <c r="V934" i="1" s="1"/>
  <c r="L934" i="1"/>
  <c r="K932" i="1"/>
  <c r="N932" i="1" s="1"/>
  <c r="U932" i="1"/>
  <c r="V932" i="1" s="1"/>
  <c r="K929" i="1"/>
  <c r="N929" i="1" s="1"/>
  <c r="U929" i="1"/>
  <c r="V929" i="1" s="1"/>
  <c r="L929" i="1"/>
  <c r="K923" i="1"/>
  <c r="N923" i="1" s="1"/>
  <c r="L923" i="1"/>
  <c r="U923" i="1"/>
  <c r="V923" i="1" s="1"/>
  <c r="U910" i="1"/>
  <c r="V910" i="1" s="1"/>
  <c r="L910" i="1"/>
  <c r="U894" i="1"/>
  <c r="V894" i="1" s="1"/>
  <c r="K894" i="1"/>
  <c r="N894" i="1" s="1"/>
  <c r="L894" i="1"/>
  <c r="L989" i="1"/>
  <c r="U989" i="1"/>
  <c r="V989" i="1" s="1"/>
  <c r="K989" i="1"/>
  <c r="N989" i="1" s="1"/>
  <c r="U994" i="1"/>
  <c r="V994" i="1" s="1"/>
  <c r="U978" i="1"/>
  <c r="V978" i="1" s="1"/>
  <c r="U734" i="1"/>
  <c r="V734" i="1" s="1"/>
  <c r="U622" i="1"/>
  <c r="V622" i="1" s="1"/>
  <c r="K579" i="1"/>
  <c r="N579" i="1" s="1"/>
  <c r="U579" i="1"/>
  <c r="V579" i="1" s="1"/>
  <c r="K570" i="1"/>
  <c r="N570" i="1" s="1"/>
  <c r="U570" i="1"/>
  <c r="V570" i="1" s="1"/>
  <c r="K567" i="1"/>
  <c r="N567" i="1" s="1"/>
  <c r="U567" i="1"/>
  <c r="V567" i="1" s="1"/>
  <c r="K561" i="1"/>
  <c r="N561" i="1" s="1"/>
  <c r="U561" i="1"/>
  <c r="V561" i="1" s="1"/>
  <c r="K559" i="1"/>
  <c r="N559" i="1" s="1"/>
  <c r="U559" i="1"/>
  <c r="V559" i="1" s="1"/>
  <c r="K557" i="1"/>
  <c r="N557" i="1" s="1"/>
  <c r="U557" i="1"/>
  <c r="V557" i="1" s="1"/>
  <c r="K555" i="1"/>
  <c r="N555" i="1" s="1"/>
  <c r="U555" i="1"/>
  <c r="V555" i="1" s="1"/>
  <c r="K553" i="1"/>
  <c r="N553" i="1" s="1"/>
  <c r="U553" i="1"/>
  <c r="V553" i="1" s="1"/>
  <c r="K551" i="1"/>
  <c r="N551" i="1" s="1"/>
  <c r="U551" i="1"/>
  <c r="V551" i="1" s="1"/>
  <c r="K549" i="1"/>
  <c r="N549" i="1" s="1"/>
  <c r="U549" i="1"/>
  <c r="V549" i="1" s="1"/>
  <c r="K547" i="1"/>
  <c r="N547" i="1" s="1"/>
  <c r="U547" i="1"/>
  <c r="V547" i="1" s="1"/>
  <c r="K541" i="1"/>
  <c r="N541" i="1" s="1"/>
  <c r="U541" i="1"/>
  <c r="V541" i="1" s="1"/>
  <c r="K538" i="1"/>
  <c r="N538" i="1" s="1"/>
  <c r="U538" i="1"/>
  <c r="V538" i="1" s="1"/>
  <c r="K536" i="1"/>
  <c r="N536" i="1" s="1"/>
  <c r="U536" i="1"/>
  <c r="V536" i="1" s="1"/>
  <c r="K533" i="1"/>
  <c r="N533" i="1" s="1"/>
  <c r="U533" i="1"/>
  <c r="V533" i="1" s="1"/>
  <c r="K529" i="1"/>
  <c r="N529" i="1" s="1"/>
  <c r="U529" i="1"/>
  <c r="V529" i="1" s="1"/>
  <c r="K527" i="1"/>
  <c r="N527" i="1" s="1"/>
  <c r="U527" i="1"/>
  <c r="V527" i="1" s="1"/>
  <c r="K521" i="1"/>
  <c r="N521" i="1" s="1"/>
  <c r="U521" i="1"/>
  <c r="V521" i="1" s="1"/>
  <c r="K518" i="1"/>
  <c r="N518" i="1" s="1"/>
  <c r="U518" i="1"/>
  <c r="V518" i="1" s="1"/>
  <c r="K516" i="1"/>
  <c r="N516" i="1" s="1"/>
  <c r="U516" i="1"/>
  <c r="V516" i="1" s="1"/>
  <c r="K513" i="1"/>
  <c r="N513" i="1" s="1"/>
  <c r="U513" i="1"/>
  <c r="V513" i="1" s="1"/>
  <c r="K509" i="1"/>
  <c r="N509" i="1" s="1"/>
  <c r="U509" i="1"/>
  <c r="V509" i="1" s="1"/>
  <c r="L620" i="1"/>
  <c r="U620" i="1"/>
  <c r="V620" i="1" s="1"/>
  <c r="L617" i="1"/>
  <c r="U617" i="1"/>
  <c r="V617" i="1" s="1"/>
  <c r="L612" i="1"/>
  <c r="U612" i="1"/>
  <c r="V612" i="1" s="1"/>
  <c r="L609" i="1"/>
  <c r="U609" i="1"/>
  <c r="V609" i="1" s="1"/>
  <c r="L604" i="1"/>
  <c r="U604" i="1"/>
  <c r="V604" i="1" s="1"/>
  <c r="L601" i="1"/>
  <c r="U601" i="1"/>
  <c r="V601" i="1" s="1"/>
  <c r="L596" i="1"/>
  <c r="U596" i="1"/>
  <c r="V596" i="1" s="1"/>
  <c r="K795" i="1"/>
  <c r="N795" i="1" s="1"/>
  <c r="U795" i="1"/>
  <c r="V795" i="1" s="1"/>
  <c r="K791" i="1"/>
  <c r="N791" i="1" s="1"/>
  <c r="U791" i="1"/>
  <c r="V791" i="1" s="1"/>
  <c r="K785" i="1"/>
  <c r="N785" i="1" s="1"/>
  <c r="U785" i="1"/>
  <c r="V785" i="1" s="1"/>
  <c r="K783" i="1"/>
  <c r="N783" i="1" s="1"/>
  <c r="U783" i="1"/>
  <c r="V783" i="1" s="1"/>
  <c r="L770" i="1"/>
  <c r="U770" i="1"/>
  <c r="V770" i="1" s="1"/>
  <c r="K760" i="1"/>
  <c r="N760" i="1" s="1"/>
  <c r="U760" i="1"/>
  <c r="V760" i="1" s="1"/>
  <c r="K754" i="1"/>
  <c r="N754" i="1" s="1"/>
  <c r="U754" i="1"/>
  <c r="V754" i="1" s="1"/>
  <c r="K744" i="1"/>
  <c r="N744" i="1" s="1"/>
  <c r="U744" i="1"/>
  <c r="V744" i="1" s="1"/>
  <c r="K738" i="1"/>
  <c r="N738" i="1" s="1"/>
  <c r="U738" i="1"/>
  <c r="V738" i="1" s="1"/>
  <c r="K728" i="1"/>
  <c r="N728" i="1" s="1"/>
  <c r="U728" i="1"/>
  <c r="V728" i="1" s="1"/>
  <c r="K722" i="1"/>
  <c r="N722" i="1" s="1"/>
  <c r="U722" i="1"/>
  <c r="V722" i="1" s="1"/>
  <c r="K712" i="1"/>
  <c r="N712" i="1" s="1"/>
  <c r="U712" i="1"/>
  <c r="V712" i="1" s="1"/>
  <c r="L709" i="1"/>
  <c r="U709" i="1"/>
  <c r="V709" i="1" s="1"/>
  <c r="K704" i="1"/>
  <c r="N704" i="1" s="1"/>
  <c r="U704" i="1"/>
  <c r="V704" i="1" s="1"/>
  <c r="K689" i="1"/>
  <c r="N689" i="1" s="1"/>
  <c r="U689" i="1"/>
  <c r="V689" i="1" s="1"/>
  <c r="K687" i="1"/>
  <c r="N687" i="1" s="1"/>
  <c r="U687" i="1"/>
  <c r="V687" i="1" s="1"/>
  <c r="K684" i="1"/>
  <c r="N684" i="1" s="1"/>
  <c r="L684" i="1"/>
  <c r="U684" i="1"/>
  <c r="V684" i="1" s="1"/>
  <c r="K676" i="1"/>
  <c r="N676" i="1" s="1"/>
  <c r="U676" i="1"/>
  <c r="V676" i="1" s="1"/>
  <c r="K673" i="1"/>
  <c r="N673" i="1" s="1"/>
  <c r="U673" i="1"/>
  <c r="V673" i="1" s="1"/>
  <c r="L673" i="1"/>
  <c r="K668" i="1"/>
  <c r="N668" i="1" s="1"/>
  <c r="U668" i="1"/>
  <c r="V668" i="1" s="1"/>
  <c r="K663" i="1"/>
  <c r="N663" i="1" s="1"/>
  <c r="U663" i="1"/>
  <c r="V663" i="1" s="1"/>
  <c r="K915" i="1"/>
  <c r="N915" i="1" s="1"/>
  <c r="L915" i="1"/>
  <c r="U915" i="1"/>
  <c r="V915" i="1" s="1"/>
  <c r="K376" i="1"/>
  <c r="N376" i="1" s="1"/>
  <c r="K344" i="1"/>
  <c r="N344" i="1" s="1"/>
  <c r="K312" i="1"/>
  <c r="N312" i="1" s="1"/>
  <c r="K280" i="1"/>
  <c r="N280" i="1" s="1"/>
  <c r="K263" i="1"/>
  <c r="N263" i="1" s="1"/>
  <c r="K260" i="1"/>
  <c r="N260" i="1" s="1"/>
  <c r="K231" i="1"/>
  <c r="N231" i="1" s="1"/>
  <c r="K228" i="1"/>
  <c r="N228" i="1" s="1"/>
  <c r="K215" i="1"/>
  <c r="N215" i="1" s="1"/>
  <c r="K198" i="1"/>
  <c r="N198" i="1" s="1"/>
  <c r="K192" i="1"/>
  <c r="N192" i="1" s="1"/>
  <c r="L436" i="1"/>
  <c r="L425" i="1"/>
  <c r="L420" i="1"/>
  <c r="L409" i="1"/>
  <c r="L404" i="1"/>
  <c r="L593" i="1"/>
  <c r="U593" i="1"/>
  <c r="V593" i="1" s="1"/>
  <c r="K588" i="1"/>
  <c r="N588" i="1" s="1"/>
  <c r="U588" i="1"/>
  <c r="V588" i="1" s="1"/>
  <c r="K585" i="1"/>
  <c r="N585" i="1" s="1"/>
  <c r="U585" i="1"/>
  <c r="V585" i="1" s="1"/>
  <c r="K583" i="1"/>
  <c r="N583" i="1" s="1"/>
  <c r="U583" i="1"/>
  <c r="V583" i="1" s="1"/>
  <c r="K578" i="1"/>
  <c r="N578" i="1" s="1"/>
  <c r="U578" i="1"/>
  <c r="V578" i="1" s="1"/>
  <c r="K576" i="1"/>
  <c r="N576" i="1" s="1"/>
  <c r="U576" i="1"/>
  <c r="V576" i="1" s="1"/>
  <c r="K574" i="1"/>
  <c r="N574" i="1" s="1"/>
  <c r="U574" i="1"/>
  <c r="V574" i="1" s="1"/>
  <c r="K571" i="1"/>
  <c r="N571" i="1" s="1"/>
  <c r="U571" i="1"/>
  <c r="V571" i="1" s="1"/>
  <c r="K566" i="1"/>
  <c r="N566" i="1" s="1"/>
  <c r="U566" i="1"/>
  <c r="V566" i="1" s="1"/>
  <c r="L558" i="1"/>
  <c r="L554" i="1"/>
  <c r="K545" i="1"/>
  <c r="N545" i="1" s="1"/>
  <c r="U545" i="1"/>
  <c r="V545" i="1" s="1"/>
  <c r="K543" i="1"/>
  <c r="N543" i="1" s="1"/>
  <c r="U543" i="1"/>
  <c r="V543" i="1" s="1"/>
  <c r="K539" i="1"/>
  <c r="N539" i="1" s="1"/>
  <c r="U539" i="1"/>
  <c r="V539" i="1" s="1"/>
  <c r="L534" i="1"/>
  <c r="K531" i="1"/>
  <c r="N531" i="1" s="1"/>
  <c r="U531" i="1"/>
  <c r="V531" i="1" s="1"/>
  <c r="K525" i="1"/>
  <c r="N525" i="1" s="1"/>
  <c r="U525" i="1"/>
  <c r="V525" i="1" s="1"/>
  <c r="K523" i="1"/>
  <c r="N523" i="1" s="1"/>
  <c r="U523" i="1"/>
  <c r="V523" i="1" s="1"/>
  <c r="K519" i="1"/>
  <c r="N519" i="1" s="1"/>
  <c r="U519" i="1"/>
  <c r="V519" i="1" s="1"/>
  <c r="L512" i="1"/>
  <c r="K511" i="1"/>
  <c r="N511" i="1" s="1"/>
  <c r="U511" i="1"/>
  <c r="V511" i="1" s="1"/>
  <c r="L621" i="1"/>
  <c r="U621" i="1"/>
  <c r="V621" i="1" s="1"/>
  <c r="K618" i="1"/>
  <c r="N618" i="1" s="1"/>
  <c r="L616" i="1"/>
  <c r="U616" i="1"/>
  <c r="V616" i="1" s="1"/>
  <c r="L613" i="1"/>
  <c r="U613" i="1"/>
  <c r="V613" i="1" s="1"/>
  <c r="K610" i="1"/>
  <c r="N610" i="1" s="1"/>
  <c r="L608" i="1"/>
  <c r="U608" i="1"/>
  <c r="V608" i="1" s="1"/>
  <c r="L605" i="1"/>
  <c r="U605" i="1"/>
  <c r="V605" i="1" s="1"/>
  <c r="K602" i="1"/>
  <c r="N602" i="1" s="1"/>
  <c r="L600" i="1"/>
  <c r="U600" i="1"/>
  <c r="V600" i="1" s="1"/>
  <c r="L597" i="1"/>
  <c r="U597" i="1"/>
  <c r="V597" i="1" s="1"/>
  <c r="L797" i="1"/>
  <c r="K796" i="1"/>
  <c r="N796" i="1" s="1"/>
  <c r="L793" i="1"/>
  <c r="K792" i="1"/>
  <c r="N792" i="1" s="1"/>
  <c r="L790" i="1"/>
  <c r="U790" i="1"/>
  <c r="V790" i="1" s="1"/>
  <c r="L786" i="1"/>
  <c r="U786" i="1"/>
  <c r="V786" i="1" s="1"/>
  <c r="K784" i="1"/>
  <c r="N784" i="1" s="1"/>
  <c r="L782" i="1"/>
  <c r="U782" i="1"/>
  <c r="V782" i="1" s="1"/>
  <c r="L778" i="1"/>
  <c r="U778" i="1"/>
  <c r="V778" i="1" s="1"/>
  <c r="K774" i="1"/>
  <c r="N774" i="1" s="1"/>
  <c r="K772" i="1"/>
  <c r="N772" i="1" s="1"/>
  <c r="K762" i="1"/>
  <c r="N762" i="1" s="1"/>
  <c r="U762" i="1"/>
  <c r="V762" i="1" s="1"/>
  <c r="K752" i="1"/>
  <c r="N752" i="1" s="1"/>
  <c r="U752" i="1"/>
  <c r="V752" i="1" s="1"/>
  <c r="K746" i="1"/>
  <c r="N746" i="1" s="1"/>
  <c r="U746" i="1"/>
  <c r="V746" i="1" s="1"/>
  <c r="L742" i="1"/>
  <c r="K736" i="1"/>
  <c r="N736" i="1" s="1"/>
  <c r="U736" i="1"/>
  <c r="V736" i="1" s="1"/>
  <c r="K730" i="1"/>
  <c r="N730" i="1" s="1"/>
  <c r="U730" i="1"/>
  <c r="V730" i="1" s="1"/>
  <c r="L726" i="1"/>
  <c r="K720" i="1"/>
  <c r="N720" i="1" s="1"/>
  <c r="U720" i="1"/>
  <c r="V720" i="1" s="1"/>
  <c r="K714" i="1"/>
  <c r="N714" i="1" s="1"/>
  <c r="U714" i="1"/>
  <c r="V714" i="1" s="1"/>
  <c r="K710" i="1"/>
  <c r="N710" i="1" s="1"/>
  <c r="U710" i="1"/>
  <c r="V710" i="1" s="1"/>
  <c r="K708" i="1"/>
  <c r="N708" i="1" s="1"/>
  <c r="U708" i="1"/>
  <c r="V708" i="1" s="1"/>
  <c r="L700" i="1"/>
  <c r="K696" i="1"/>
  <c r="N696" i="1" s="1"/>
  <c r="U696" i="1"/>
  <c r="V696" i="1" s="1"/>
  <c r="K647" i="1"/>
  <c r="N647" i="1" s="1"/>
  <c r="U647" i="1"/>
  <c r="V647" i="1" s="1"/>
  <c r="L647" i="1"/>
  <c r="K643" i="1"/>
  <c r="N643" i="1" s="1"/>
  <c r="U643" i="1"/>
  <c r="V643" i="1" s="1"/>
  <c r="K629" i="1"/>
  <c r="N629" i="1" s="1"/>
  <c r="U629" i="1"/>
  <c r="V629" i="1" s="1"/>
  <c r="K626" i="1"/>
  <c r="N626" i="1" s="1"/>
  <c r="U626" i="1"/>
  <c r="V626" i="1" s="1"/>
  <c r="L948" i="1"/>
  <c r="K942" i="1"/>
  <c r="N942" i="1" s="1"/>
  <c r="U942" i="1"/>
  <c r="V942" i="1" s="1"/>
  <c r="L942" i="1"/>
  <c r="K940" i="1"/>
  <c r="N940" i="1" s="1"/>
  <c r="U940" i="1"/>
  <c r="V940" i="1" s="1"/>
  <c r="K937" i="1"/>
  <c r="N937" i="1" s="1"/>
  <c r="U937" i="1"/>
  <c r="V937" i="1" s="1"/>
  <c r="L937" i="1"/>
  <c r="K931" i="1"/>
  <c r="N931" i="1" s="1"/>
  <c r="L931" i="1"/>
  <c r="U931" i="1"/>
  <c r="V931" i="1" s="1"/>
  <c r="K983" i="1"/>
  <c r="N983" i="1" s="1"/>
  <c r="U983" i="1"/>
  <c r="V983" i="1" s="1"/>
  <c r="L983" i="1"/>
  <c r="K979" i="1"/>
  <c r="N979" i="1" s="1"/>
  <c r="U979" i="1"/>
  <c r="V979" i="1" s="1"/>
  <c r="K970" i="1"/>
  <c r="N970" i="1" s="1"/>
  <c r="U970" i="1"/>
  <c r="V970" i="1" s="1"/>
  <c r="K997" i="1"/>
  <c r="N997" i="1" s="1"/>
  <c r="L985" i="1"/>
  <c r="U985" i="1"/>
  <c r="V985" i="1" s="1"/>
  <c r="U976" i="1"/>
  <c r="V976" i="1" s="1"/>
  <c r="U686" i="1"/>
  <c r="V686" i="1" s="1"/>
  <c r="L591" i="1"/>
  <c r="U591" i="1"/>
  <c r="V591" i="1" s="1"/>
  <c r="K580" i="1"/>
  <c r="N580" i="1" s="1"/>
  <c r="U580" i="1"/>
  <c r="V580" i="1" s="1"/>
  <c r="K568" i="1"/>
  <c r="N568" i="1" s="1"/>
  <c r="U568" i="1"/>
  <c r="V568" i="1" s="1"/>
  <c r="K562" i="1"/>
  <c r="N562" i="1" s="1"/>
  <c r="U562" i="1"/>
  <c r="V562" i="1" s="1"/>
  <c r="K550" i="1"/>
  <c r="N550" i="1" s="1"/>
  <c r="U550" i="1"/>
  <c r="V550" i="1" s="1"/>
  <c r="K544" i="1"/>
  <c r="N544" i="1" s="1"/>
  <c r="U544" i="1"/>
  <c r="V544" i="1" s="1"/>
  <c r="K532" i="1"/>
  <c r="N532" i="1" s="1"/>
  <c r="U532" i="1"/>
  <c r="V532" i="1" s="1"/>
  <c r="K514" i="1"/>
  <c r="N514" i="1" s="1"/>
  <c r="U514" i="1"/>
  <c r="V514" i="1" s="1"/>
  <c r="K510" i="1"/>
  <c r="N510" i="1" s="1"/>
  <c r="U510" i="1"/>
  <c r="V510" i="1" s="1"/>
  <c r="L615" i="1"/>
  <c r="U615" i="1"/>
  <c r="V615" i="1" s="1"/>
  <c r="L599" i="1"/>
  <c r="U599" i="1"/>
  <c r="V599" i="1" s="1"/>
  <c r="K764" i="1"/>
  <c r="N764" i="1" s="1"/>
  <c r="U764" i="1"/>
  <c r="V764" i="1" s="1"/>
  <c r="K758" i="1"/>
  <c r="N758" i="1" s="1"/>
  <c r="U758" i="1"/>
  <c r="V758" i="1" s="1"/>
  <c r="K748" i="1"/>
  <c r="N748" i="1" s="1"/>
  <c r="U748" i="1"/>
  <c r="V748" i="1" s="1"/>
  <c r="K716" i="1"/>
  <c r="N716" i="1" s="1"/>
  <c r="U716" i="1"/>
  <c r="V716" i="1" s="1"/>
  <c r="K698" i="1"/>
  <c r="N698" i="1" s="1"/>
  <c r="U698" i="1"/>
  <c r="V698" i="1" s="1"/>
  <c r="K693" i="1"/>
  <c r="N693" i="1" s="1"/>
  <c r="U693" i="1"/>
  <c r="V693" i="1" s="1"/>
  <c r="K679" i="1"/>
  <c r="N679" i="1" s="1"/>
  <c r="U679" i="1"/>
  <c r="V679" i="1" s="1"/>
  <c r="L679" i="1"/>
  <c r="K674" i="1"/>
  <c r="N674" i="1" s="1"/>
  <c r="U674" i="1"/>
  <c r="V674" i="1" s="1"/>
  <c r="K950" i="1"/>
  <c r="N950" i="1" s="1"/>
  <c r="U950" i="1"/>
  <c r="V950" i="1" s="1"/>
  <c r="L950" i="1"/>
  <c r="K945" i="1"/>
  <c r="N945" i="1" s="1"/>
  <c r="U945" i="1"/>
  <c r="V945" i="1" s="1"/>
  <c r="L945" i="1"/>
  <c r="K916" i="1"/>
  <c r="N916" i="1" s="1"/>
  <c r="U916" i="1"/>
  <c r="V916" i="1" s="1"/>
  <c r="K969" i="1"/>
  <c r="N969" i="1" s="1"/>
  <c r="U969" i="1"/>
  <c r="V969" i="1" s="1"/>
  <c r="K957" i="1"/>
  <c r="N957" i="1" s="1"/>
  <c r="U957" i="1"/>
  <c r="V957" i="1" s="1"/>
  <c r="L991" i="1"/>
  <c r="U991" i="1"/>
  <c r="V991" i="1" s="1"/>
  <c r="U982" i="1"/>
  <c r="V982" i="1" s="1"/>
  <c r="K665" i="1"/>
  <c r="N665" i="1" s="1"/>
  <c r="U665" i="1"/>
  <c r="V665" i="1" s="1"/>
  <c r="K660" i="1"/>
  <c r="N660" i="1" s="1"/>
  <c r="U660" i="1"/>
  <c r="V660" i="1" s="1"/>
  <c r="K651" i="1"/>
  <c r="N651" i="1" s="1"/>
  <c r="U651" i="1"/>
  <c r="V651" i="1" s="1"/>
  <c r="K648" i="1"/>
  <c r="N648" i="1" s="1"/>
  <c r="U648" i="1"/>
  <c r="V648" i="1" s="1"/>
  <c r="K641" i="1"/>
  <c r="N641" i="1" s="1"/>
  <c r="U641" i="1"/>
  <c r="V641" i="1" s="1"/>
  <c r="K639" i="1"/>
  <c r="N639" i="1" s="1"/>
  <c r="U639" i="1"/>
  <c r="V639" i="1" s="1"/>
  <c r="K636" i="1"/>
  <c r="N636" i="1" s="1"/>
  <c r="U636" i="1"/>
  <c r="V636" i="1" s="1"/>
  <c r="K633" i="1"/>
  <c r="N633" i="1" s="1"/>
  <c r="U633" i="1"/>
  <c r="V633" i="1" s="1"/>
  <c r="K627" i="1"/>
  <c r="N627" i="1" s="1"/>
  <c r="U627" i="1"/>
  <c r="V627" i="1" s="1"/>
  <c r="K954" i="1"/>
  <c r="N954" i="1" s="1"/>
  <c r="U954" i="1"/>
  <c r="V954" i="1" s="1"/>
  <c r="K946" i="1"/>
  <c r="N946" i="1" s="1"/>
  <c r="U946" i="1"/>
  <c r="V946" i="1" s="1"/>
  <c r="K938" i="1"/>
  <c r="N938" i="1" s="1"/>
  <c r="U938" i="1"/>
  <c r="V938" i="1" s="1"/>
  <c r="K930" i="1"/>
  <c r="N930" i="1" s="1"/>
  <c r="U930" i="1"/>
  <c r="V930" i="1" s="1"/>
  <c r="K922" i="1"/>
  <c r="N922" i="1" s="1"/>
  <c r="U922" i="1"/>
  <c r="V922" i="1" s="1"/>
  <c r="K914" i="1"/>
  <c r="N914" i="1" s="1"/>
  <c r="U914" i="1"/>
  <c r="V914" i="1" s="1"/>
  <c r="K890" i="1"/>
  <c r="N890" i="1" s="1"/>
  <c r="U971" i="1"/>
  <c r="V971" i="1" s="1"/>
  <c r="U967" i="1"/>
  <c r="V967" i="1" s="1"/>
  <c r="U963" i="1"/>
  <c r="V963" i="1" s="1"/>
  <c r="U959" i="1"/>
  <c r="V959" i="1" s="1"/>
  <c r="U955" i="1"/>
  <c r="V955" i="1" s="1"/>
  <c r="U951" i="1"/>
  <c r="V951" i="1" s="1"/>
  <c r="U943" i="1"/>
  <c r="V943" i="1" s="1"/>
  <c r="U935" i="1"/>
  <c r="V935" i="1" s="1"/>
  <c r="U927" i="1"/>
  <c r="V927" i="1" s="1"/>
  <c r="U919" i="1"/>
  <c r="V919" i="1" s="1"/>
  <c r="U899" i="1"/>
  <c r="V899" i="1" s="1"/>
  <c r="U887" i="1"/>
  <c r="V887" i="1" s="1"/>
  <c r="U883" i="1"/>
  <c r="V883" i="1" s="1"/>
  <c r="K690" i="1"/>
  <c r="N690" i="1" s="1"/>
  <c r="U690" i="1"/>
  <c r="V690" i="1" s="1"/>
  <c r="K671" i="1"/>
  <c r="N671" i="1" s="1"/>
  <c r="U671" i="1"/>
  <c r="V671" i="1" s="1"/>
  <c r="K667" i="1"/>
  <c r="N667" i="1" s="1"/>
  <c r="U667" i="1"/>
  <c r="V667" i="1" s="1"/>
  <c r="K662" i="1"/>
  <c r="N662" i="1" s="1"/>
  <c r="U662" i="1"/>
  <c r="V662" i="1" s="1"/>
  <c r="K655" i="1"/>
  <c r="N655" i="1" s="1"/>
  <c r="U655" i="1"/>
  <c r="V655" i="1" s="1"/>
  <c r="K645" i="1"/>
  <c r="N645" i="1" s="1"/>
  <c r="U645" i="1"/>
  <c r="V645" i="1" s="1"/>
  <c r="K640" i="1"/>
  <c r="N640" i="1" s="1"/>
  <c r="U640" i="1"/>
  <c r="V640" i="1" s="1"/>
  <c r="K632" i="1"/>
  <c r="N632" i="1" s="1"/>
  <c r="U632" i="1"/>
  <c r="V632" i="1" s="1"/>
  <c r="K625" i="1"/>
  <c r="N625" i="1" s="1"/>
  <c r="U625" i="1"/>
  <c r="V625" i="1" s="1"/>
  <c r="K952" i="1"/>
  <c r="N952" i="1" s="1"/>
  <c r="U952" i="1"/>
  <c r="V952" i="1" s="1"/>
  <c r="K944" i="1"/>
  <c r="N944" i="1" s="1"/>
  <c r="U944" i="1"/>
  <c r="V944" i="1" s="1"/>
  <c r="K936" i="1"/>
  <c r="N936" i="1" s="1"/>
  <c r="U936" i="1"/>
  <c r="V936" i="1" s="1"/>
  <c r="K928" i="1"/>
  <c r="N928" i="1" s="1"/>
  <c r="U928" i="1"/>
  <c r="V928" i="1" s="1"/>
  <c r="K920" i="1"/>
  <c r="N920" i="1" s="1"/>
  <c r="U920" i="1"/>
  <c r="V920" i="1" s="1"/>
  <c r="K966" i="1"/>
  <c r="N966" i="1" s="1"/>
  <c r="U966" i="1"/>
  <c r="V966" i="1" s="1"/>
  <c r="K962" i="1"/>
  <c r="N962" i="1" s="1"/>
  <c r="U962" i="1"/>
  <c r="V962" i="1" s="1"/>
  <c r="K958" i="1"/>
  <c r="N958" i="1" s="1"/>
  <c r="U958" i="1"/>
  <c r="V958" i="1" s="1"/>
  <c r="U999" i="1"/>
  <c r="V999" i="1" s="1"/>
  <c r="U993" i="1"/>
  <c r="V993" i="1" s="1"/>
  <c r="U977" i="1"/>
  <c r="V977" i="1" s="1"/>
  <c r="U975" i="1"/>
  <c r="V975" i="1" s="1"/>
  <c r="U683" i="1"/>
  <c r="V683" i="1" s="1"/>
  <c r="U678" i="1"/>
  <c r="V678" i="1" s="1"/>
  <c r="U670" i="1"/>
  <c r="V670" i="1" s="1"/>
  <c r="U638" i="1"/>
  <c r="V638" i="1" s="1"/>
  <c r="K763" i="1"/>
  <c r="N763" i="1" s="1"/>
  <c r="L763" i="1"/>
  <c r="L757" i="1"/>
  <c r="K757" i="1"/>
  <c r="N757" i="1" s="1"/>
  <c r="K747" i="1"/>
  <c r="N747" i="1" s="1"/>
  <c r="L747" i="1"/>
  <c r="L741" i="1"/>
  <c r="K741" i="1"/>
  <c r="N741" i="1" s="1"/>
  <c r="K731" i="1"/>
  <c r="N731" i="1" s="1"/>
  <c r="L731" i="1"/>
  <c r="L725" i="1"/>
  <c r="K725" i="1"/>
  <c r="N725" i="1" s="1"/>
  <c r="K715" i="1"/>
  <c r="N715" i="1" s="1"/>
  <c r="L715" i="1"/>
  <c r="K685" i="1"/>
  <c r="N685" i="1" s="1"/>
  <c r="L685" i="1"/>
  <c r="K680" i="1"/>
  <c r="N680" i="1" s="1"/>
  <c r="L680" i="1"/>
  <c r="K675" i="1"/>
  <c r="N675" i="1" s="1"/>
  <c r="L675" i="1"/>
  <c r="L897" i="1"/>
  <c r="K897" i="1"/>
  <c r="N897" i="1" s="1"/>
  <c r="K981" i="1"/>
  <c r="N981" i="1" s="1"/>
  <c r="L981" i="1"/>
  <c r="L987" i="1"/>
  <c r="K987" i="1"/>
  <c r="N987" i="1" s="1"/>
  <c r="L382" i="1"/>
  <c r="L377" i="1"/>
  <c r="L366" i="1"/>
  <c r="L361" i="1"/>
  <c r="L350" i="1"/>
  <c r="L345" i="1"/>
  <c r="L334" i="1"/>
  <c r="L329" i="1"/>
  <c r="L318" i="1"/>
  <c r="L313" i="1"/>
  <c r="L302" i="1"/>
  <c r="L297" i="1"/>
  <c r="L286" i="1"/>
  <c r="L281" i="1"/>
  <c r="K247" i="1"/>
  <c r="N247" i="1" s="1"/>
  <c r="K211" i="1"/>
  <c r="N211" i="1" s="1"/>
  <c r="K207" i="1"/>
  <c r="N207" i="1" s="1"/>
  <c r="K190" i="1"/>
  <c r="N190" i="1" s="1"/>
  <c r="L477" i="1"/>
  <c r="L473" i="1"/>
  <c r="L469" i="1"/>
  <c r="L465" i="1"/>
  <c r="L461" i="1"/>
  <c r="L457" i="1"/>
  <c r="L453" i="1"/>
  <c r="L449" i="1"/>
  <c r="L446" i="1"/>
  <c r="L444" i="1"/>
  <c r="L441" i="1"/>
  <c r="L438" i="1"/>
  <c r="L794" i="1"/>
  <c r="K777" i="1"/>
  <c r="N777" i="1" s="1"/>
  <c r="L777" i="1"/>
  <c r="K768" i="1"/>
  <c r="N768" i="1" s="1"/>
  <c r="L768" i="1"/>
  <c r="K759" i="1"/>
  <c r="N759" i="1" s="1"/>
  <c r="L759" i="1"/>
  <c r="L753" i="1"/>
  <c r="K753" i="1"/>
  <c r="N753" i="1" s="1"/>
  <c r="K743" i="1"/>
  <c r="N743" i="1" s="1"/>
  <c r="L743" i="1"/>
  <c r="L737" i="1"/>
  <c r="K737" i="1"/>
  <c r="N737" i="1" s="1"/>
  <c r="K727" i="1"/>
  <c r="N727" i="1" s="1"/>
  <c r="L727" i="1"/>
  <c r="L721" i="1"/>
  <c r="K721" i="1"/>
  <c r="N721" i="1" s="1"/>
  <c r="K711" i="1"/>
  <c r="N711" i="1" s="1"/>
  <c r="L711" i="1"/>
  <c r="K701" i="1"/>
  <c r="N701" i="1" s="1"/>
  <c r="L701" i="1"/>
  <c r="K688" i="1"/>
  <c r="N688" i="1" s="1"/>
  <c r="L688" i="1"/>
  <c r="K682" i="1"/>
  <c r="N682" i="1" s="1"/>
  <c r="L682" i="1"/>
  <c r="K677" i="1"/>
  <c r="N677" i="1" s="1"/>
  <c r="L677" i="1"/>
  <c r="K669" i="1"/>
  <c r="N669" i="1" s="1"/>
  <c r="L669" i="1"/>
  <c r="K664" i="1"/>
  <c r="N664" i="1" s="1"/>
  <c r="L664" i="1"/>
  <c r="K659" i="1"/>
  <c r="N659" i="1" s="1"/>
  <c r="L659" i="1"/>
  <c r="L901" i="1"/>
  <c r="K901" i="1"/>
  <c r="N901" i="1" s="1"/>
  <c r="L885" i="1"/>
  <c r="K885" i="1"/>
  <c r="N885" i="1" s="1"/>
  <c r="L995" i="1"/>
  <c r="K995" i="1"/>
  <c r="N995" i="1" s="1"/>
  <c r="L393" i="1"/>
  <c r="L394" i="1"/>
  <c r="L389" i="1"/>
  <c r="K384" i="1"/>
  <c r="N384" i="1" s="1"/>
  <c r="L378" i="1"/>
  <c r="L373" i="1"/>
  <c r="K368" i="1"/>
  <c r="N368" i="1" s="1"/>
  <c r="L362" i="1"/>
  <c r="L357" i="1"/>
  <c r="K352" i="1"/>
  <c r="N352" i="1" s="1"/>
  <c r="L346" i="1"/>
  <c r="L341" i="1"/>
  <c r="K336" i="1"/>
  <c r="N336" i="1" s="1"/>
  <c r="L330" i="1"/>
  <c r="L325" i="1"/>
  <c r="K320" i="1"/>
  <c r="N320" i="1" s="1"/>
  <c r="L314" i="1"/>
  <c r="L309" i="1"/>
  <c r="K304" i="1"/>
  <c r="N304" i="1" s="1"/>
  <c r="L298" i="1"/>
  <c r="L293" i="1"/>
  <c r="K288" i="1"/>
  <c r="N288" i="1" s="1"/>
  <c r="L282" i="1"/>
  <c r="L277" i="1"/>
  <c r="K266" i="1"/>
  <c r="N266" i="1" s="1"/>
  <c r="K264" i="1"/>
  <c r="N264" i="1" s="1"/>
  <c r="K250" i="1"/>
  <c r="N250" i="1" s="1"/>
  <c r="K248" i="1"/>
  <c r="N248" i="1" s="1"/>
  <c r="K234" i="1"/>
  <c r="N234" i="1" s="1"/>
  <c r="K232" i="1"/>
  <c r="N232" i="1" s="1"/>
  <c r="K218" i="1"/>
  <c r="N218" i="1" s="1"/>
  <c r="K216" i="1"/>
  <c r="N216" i="1" s="1"/>
  <c r="K214" i="1"/>
  <c r="N214" i="1" s="1"/>
  <c r="K212" i="1"/>
  <c r="N212" i="1" s="1"/>
  <c r="K208" i="1"/>
  <c r="N208" i="1" s="1"/>
  <c r="K203" i="1"/>
  <c r="N203" i="1" s="1"/>
  <c r="K199" i="1"/>
  <c r="N199" i="1" s="1"/>
  <c r="L447" i="1"/>
  <c r="L439" i="1"/>
  <c r="L431" i="1"/>
  <c r="L423" i="1"/>
  <c r="L415" i="1"/>
  <c r="L407" i="1"/>
  <c r="L399" i="1"/>
  <c r="K593" i="1"/>
  <c r="N593" i="1" s="1"/>
  <c r="L587" i="1"/>
  <c r="L574" i="1"/>
  <c r="L563" i="1"/>
  <c r="L544" i="1"/>
  <c r="L539" i="1"/>
  <c r="L530" i="1"/>
  <c r="L528" i="1"/>
  <c r="L524" i="1"/>
  <c r="L519" i="1"/>
  <c r="L510" i="1"/>
  <c r="L508" i="1"/>
  <c r="K623" i="1"/>
  <c r="N623" i="1" s="1"/>
  <c r="K621" i="1"/>
  <c r="N621" i="1" s="1"/>
  <c r="K619" i="1"/>
  <c r="N619" i="1" s="1"/>
  <c r="K617" i="1"/>
  <c r="N617" i="1" s="1"/>
  <c r="K615" i="1"/>
  <c r="N615" i="1" s="1"/>
  <c r="K613" i="1"/>
  <c r="N613" i="1" s="1"/>
  <c r="K611" i="1"/>
  <c r="N611" i="1" s="1"/>
  <c r="K609" i="1"/>
  <c r="N609" i="1" s="1"/>
  <c r="K607" i="1"/>
  <c r="N607" i="1" s="1"/>
  <c r="K605" i="1"/>
  <c r="N605" i="1" s="1"/>
  <c r="K603" i="1"/>
  <c r="N603" i="1" s="1"/>
  <c r="K601" i="1"/>
  <c r="N601" i="1" s="1"/>
  <c r="K599" i="1"/>
  <c r="N599" i="1" s="1"/>
  <c r="K597" i="1"/>
  <c r="N597" i="1" s="1"/>
  <c r="K595" i="1"/>
  <c r="N595" i="1" s="1"/>
  <c r="L795" i="1"/>
  <c r="L791" i="1"/>
  <c r="L783" i="1"/>
  <c r="K773" i="1"/>
  <c r="N773" i="1" s="1"/>
  <c r="L773" i="1"/>
  <c r="L765" i="1"/>
  <c r="K765" i="1"/>
  <c r="N765" i="1" s="1"/>
  <c r="K755" i="1"/>
  <c r="N755" i="1" s="1"/>
  <c r="L755" i="1"/>
  <c r="L749" i="1"/>
  <c r="K749" i="1"/>
  <c r="N749" i="1" s="1"/>
  <c r="K739" i="1"/>
  <c r="N739" i="1" s="1"/>
  <c r="L739" i="1"/>
  <c r="L733" i="1"/>
  <c r="K733" i="1"/>
  <c r="N733" i="1" s="1"/>
  <c r="K723" i="1"/>
  <c r="N723" i="1" s="1"/>
  <c r="L723" i="1"/>
  <c r="L717" i="1"/>
  <c r="K717" i="1"/>
  <c r="N717" i="1" s="1"/>
  <c r="K705" i="1"/>
  <c r="N705" i="1" s="1"/>
  <c r="L705" i="1"/>
  <c r="K666" i="1"/>
  <c r="N666" i="1" s="1"/>
  <c r="L666" i="1"/>
  <c r="K661" i="1"/>
  <c r="N661" i="1" s="1"/>
  <c r="L661" i="1"/>
  <c r="K904" i="1"/>
  <c r="N904" i="1" s="1"/>
  <c r="L904" i="1"/>
  <c r="L889" i="1"/>
  <c r="K889" i="1"/>
  <c r="N889" i="1" s="1"/>
  <c r="K973" i="1"/>
  <c r="N973" i="1" s="1"/>
  <c r="L973" i="1"/>
  <c r="K380" i="1"/>
  <c r="N380" i="1" s="1"/>
  <c r="K364" i="1"/>
  <c r="N364" i="1" s="1"/>
  <c r="K348" i="1"/>
  <c r="N348" i="1" s="1"/>
  <c r="K332" i="1"/>
  <c r="N332" i="1" s="1"/>
  <c r="K316" i="1"/>
  <c r="N316" i="1" s="1"/>
  <c r="K300" i="1"/>
  <c r="N300" i="1" s="1"/>
  <c r="K284" i="1"/>
  <c r="N284" i="1" s="1"/>
  <c r="K271" i="1"/>
  <c r="N271" i="1" s="1"/>
  <c r="K268" i="1"/>
  <c r="N268" i="1" s="1"/>
  <c r="K255" i="1"/>
  <c r="N255" i="1" s="1"/>
  <c r="K252" i="1"/>
  <c r="N252" i="1" s="1"/>
  <c r="K239" i="1"/>
  <c r="N239" i="1" s="1"/>
  <c r="K236" i="1"/>
  <c r="N236" i="1" s="1"/>
  <c r="K223" i="1"/>
  <c r="N223" i="1" s="1"/>
  <c r="K220" i="1"/>
  <c r="N220" i="1" s="1"/>
  <c r="K206" i="1"/>
  <c r="N206" i="1" s="1"/>
  <c r="K204" i="1"/>
  <c r="N204" i="1" s="1"/>
  <c r="K195" i="1"/>
  <c r="N195" i="1" s="1"/>
  <c r="K191" i="1"/>
  <c r="N191" i="1" s="1"/>
  <c r="L478" i="1"/>
  <c r="L474" i="1"/>
  <c r="L470" i="1"/>
  <c r="L466" i="1"/>
  <c r="L462" i="1"/>
  <c r="L458" i="1"/>
  <c r="L454" i="1"/>
  <c r="L450" i="1"/>
  <c r="L448" i="1"/>
  <c r="L445" i="1"/>
  <c r="L442" i="1"/>
  <c r="L440" i="1"/>
  <c r="L437" i="1"/>
  <c r="L434" i="1"/>
  <c r="L432" i="1"/>
  <c r="L429" i="1"/>
  <c r="L426" i="1"/>
  <c r="L424" i="1"/>
  <c r="L421" i="1"/>
  <c r="L418" i="1"/>
  <c r="L416" i="1"/>
  <c r="L413" i="1"/>
  <c r="L410" i="1"/>
  <c r="L408" i="1"/>
  <c r="L405" i="1"/>
  <c r="L402" i="1"/>
  <c r="L400" i="1"/>
  <c r="L397" i="1"/>
  <c r="K594" i="1"/>
  <c r="N594" i="1" s="1"/>
  <c r="K590" i="1"/>
  <c r="N590" i="1" s="1"/>
  <c r="L588" i="1"/>
  <c r="L583" i="1"/>
  <c r="L579" i="1"/>
  <c r="L564" i="1"/>
  <c r="L546" i="1"/>
  <c r="L542" i="1"/>
  <c r="L540" i="1"/>
  <c r="L535" i="1"/>
  <c r="L526" i="1"/>
  <c r="L522" i="1"/>
  <c r="L520" i="1"/>
  <c r="L515" i="1"/>
  <c r="L506" i="1"/>
  <c r="L789" i="1"/>
  <c r="K786" i="1"/>
  <c r="N786" i="1" s="1"/>
  <c r="L781" i="1"/>
  <c r="K778" i="1"/>
  <c r="N778" i="1" s="1"/>
  <c r="K769" i="1"/>
  <c r="N769" i="1" s="1"/>
  <c r="L769" i="1"/>
  <c r="K767" i="1"/>
  <c r="N767" i="1" s="1"/>
  <c r="L767" i="1"/>
  <c r="L761" i="1"/>
  <c r="K761" i="1"/>
  <c r="N761" i="1" s="1"/>
  <c r="K751" i="1"/>
  <c r="N751" i="1" s="1"/>
  <c r="L751" i="1"/>
  <c r="L745" i="1"/>
  <c r="K745" i="1"/>
  <c r="N745" i="1" s="1"/>
  <c r="K735" i="1"/>
  <c r="N735" i="1" s="1"/>
  <c r="L735" i="1"/>
  <c r="L729" i="1"/>
  <c r="K729" i="1"/>
  <c r="N729" i="1" s="1"/>
  <c r="K719" i="1"/>
  <c r="N719" i="1" s="1"/>
  <c r="L719" i="1"/>
  <c r="L713" i="1"/>
  <c r="K713" i="1"/>
  <c r="N713" i="1" s="1"/>
  <c r="K672" i="1"/>
  <c r="N672" i="1" s="1"/>
  <c r="L672" i="1"/>
  <c r="K656" i="1"/>
  <c r="N656" i="1" s="1"/>
  <c r="L656" i="1"/>
  <c r="L893" i="1"/>
  <c r="K893" i="1"/>
  <c r="N893" i="1" s="1"/>
  <c r="K900" i="1"/>
  <c r="N900" i="1" s="1"/>
  <c r="L900" i="1"/>
  <c r="K896" i="1"/>
  <c r="N896" i="1" s="1"/>
  <c r="L896" i="1"/>
  <c r="K892" i="1"/>
  <c r="N892" i="1" s="1"/>
  <c r="L892" i="1"/>
  <c r="K888" i="1"/>
  <c r="N888" i="1" s="1"/>
  <c r="L888" i="1"/>
  <c r="K884" i="1"/>
  <c r="N884" i="1" s="1"/>
  <c r="L884" i="1"/>
  <c r="L696" i="1"/>
  <c r="L694" i="1"/>
  <c r="L671" i="1"/>
  <c r="L658" i="1"/>
  <c r="L655" i="1"/>
  <c r="L651" i="1"/>
  <c r="L649" i="1"/>
  <c r="L644" i="1"/>
  <c r="L638" i="1"/>
  <c r="L633" i="1"/>
  <c r="L628" i="1"/>
  <c r="K905" i="1"/>
  <c r="N905" i="1" s="1"/>
  <c r="L979" i="1"/>
  <c r="K653" i="1"/>
  <c r="N653" i="1" s="1"/>
  <c r="L653" i="1"/>
  <c r="K646" i="1"/>
  <c r="N646" i="1" s="1"/>
  <c r="L646" i="1"/>
  <c r="K635" i="1"/>
  <c r="N635" i="1" s="1"/>
  <c r="L635" i="1"/>
  <c r="K630" i="1"/>
  <c r="N630" i="1" s="1"/>
  <c r="L630" i="1"/>
  <c r="K908" i="1"/>
  <c r="N908" i="1" s="1"/>
  <c r="L908" i="1"/>
  <c r="L650" i="1"/>
  <c r="L648" i="1"/>
  <c r="L645" i="1"/>
  <c r="L643" i="1"/>
  <c r="L640" i="1"/>
  <c r="L637" i="1"/>
  <c r="L634" i="1"/>
  <c r="L632" i="1"/>
  <c r="L629" i="1"/>
  <c r="L627" i="1"/>
  <c r="L624" i="1"/>
  <c r="L982" i="1"/>
  <c r="L980" i="1"/>
  <c r="L978" i="1"/>
  <c r="L976" i="1"/>
  <c r="L974" i="1"/>
  <c r="L972" i="1"/>
  <c r="L970" i="1"/>
  <c r="K998" i="1"/>
  <c r="N998" i="1" s="1"/>
  <c r="K996" i="1"/>
  <c r="N996" i="1" s="1"/>
  <c r="K994" i="1"/>
  <c r="N994" i="1" s="1"/>
  <c r="K992" i="1"/>
  <c r="N992" i="1" s="1"/>
  <c r="K990" i="1"/>
  <c r="N990" i="1" s="1"/>
  <c r="K988" i="1"/>
  <c r="N988" i="1" s="1"/>
  <c r="K986" i="1"/>
  <c r="N986" i="1" s="1"/>
  <c r="K984" i="1"/>
  <c r="N984" i="1" s="1"/>
  <c r="K1000" i="1"/>
  <c r="N1000" i="1" s="1"/>
  <c r="L969" i="1"/>
  <c r="L968" i="1"/>
  <c r="L967" i="1"/>
  <c r="L966" i="1"/>
  <c r="L965" i="1"/>
  <c r="L964" i="1"/>
  <c r="L963" i="1"/>
  <c r="L962" i="1"/>
  <c r="L961" i="1"/>
  <c r="L960" i="1"/>
  <c r="L959" i="1"/>
  <c r="L958" i="1"/>
  <c r="L957" i="1"/>
  <c r="L956" i="1"/>
  <c r="L955" i="1"/>
  <c r="K881" i="1"/>
  <c r="N881" i="1" s="1"/>
  <c r="L881" i="1"/>
  <c r="K879" i="1"/>
  <c r="N879" i="1" s="1"/>
  <c r="L879" i="1"/>
  <c r="K877" i="1"/>
  <c r="N877" i="1" s="1"/>
  <c r="L877" i="1"/>
  <c r="K875" i="1"/>
  <c r="N875" i="1" s="1"/>
  <c r="L875" i="1"/>
  <c r="K873" i="1"/>
  <c r="N873" i="1" s="1"/>
  <c r="L873" i="1"/>
  <c r="K871" i="1"/>
  <c r="N871" i="1" s="1"/>
  <c r="L871" i="1"/>
  <c r="K869" i="1"/>
  <c r="N869" i="1" s="1"/>
  <c r="L869" i="1"/>
  <c r="K867" i="1"/>
  <c r="N867" i="1" s="1"/>
  <c r="L867" i="1"/>
  <c r="K865" i="1"/>
  <c r="N865" i="1" s="1"/>
  <c r="L865" i="1"/>
  <c r="K863" i="1"/>
  <c r="N863" i="1" s="1"/>
  <c r="L863" i="1"/>
  <c r="K861" i="1"/>
  <c r="N861" i="1" s="1"/>
  <c r="L861" i="1"/>
  <c r="K859" i="1"/>
  <c r="N859" i="1" s="1"/>
  <c r="L859" i="1"/>
  <c r="K857" i="1"/>
  <c r="N857" i="1" s="1"/>
  <c r="L857" i="1"/>
  <c r="K855" i="1"/>
  <c r="N855" i="1" s="1"/>
  <c r="L855" i="1"/>
  <c r="K853" i="1"/>
  <c r="N853" i="1" s="1"/>
  <c r="L853" i="1"/>
  <c r="K851" i="1"/>
  <c r="N851" i="1" s="1"/>
  <c r="L851" i="1"/>
  <c r="K849" i="1"/>
  <c r="N849" i="1" s="1"/>
  <c r="L849" i="1"/>
  <c r="K847" i="1"/>
  <c r="N847" i="1" s="1"/>
  <c r="L847" i="1"/>
  <c r="K845" i="1"/>
  <c r="N845" i="1" s="1"/>
  <c r="L845" i="1"/>
  <c r="K843" i="1"/>
  <c r="N843" i="1" s="1"/>
  <c r="L843" i="1"/>
  <c r="K841" i="1"/>
  <c r="N841" i="1" s="1"/>
  <c r="L841" i="1"/>
  <c r="K839" i="1"/>
  <c r="N839" i="1" s="1"/>
  <c r="L839" i="1"/>
  <c r="K837" i="1"/>
  <c r="N837" i="1" s="1"/>
  <c r="L837" i="1"/>
  <c r="K835" i="1"/>
  <c r="N835" i="1" s="1"/>
  <c r="L835" i="1"/>
  <c r="K833" i="1"/>
  <c r="N833" i="1" s="1"/>
  <c r="L833" i="1"/>
  <c r="K831" i="1"/>
  <c r="N831" i="1" s="1"/>
  <c r="L831" i="1"/>
  <c r="K829" i="1"/>
  <c r="N829" i="1" s="1"/>
  <c r="L829" i="1"/>
  <c r="K827" i="1"/>
  <c r="N827" i="1" s="1"/>
  <c r="L827" i="1"/>
  <c r="K825" i="1"/>
  <c r="N825" i="1" s="1"/>
  <c r="L825" i="1"/>
  <c r="K823" i="1"/>
  <c r="N823" i="1" s="1"/>
  <c r="L823" i="1"/>
  <c r="K821" i="1"/>
  <c r="N821" i="1" s="1"/>
  <c r="L821" i="1"/>
  <c r="K819" i="1"/>
  <c r="N819" i="1" s="1"/>
  <c r="L819" i="1"/>
  <c r="K817" i="1"/>
  <c r="N817" i="1" s="1"/>
  <c r="L817" i="1"/>
  <c r="K815" i="1"/>
  <c r="N815" i="1" s="1"/>
  <c r="L815" i="1"/>
  <c r="K813" i="1"/>
  <c r="N813" i="1" s="1"/>
  <c r="L813" i="1"/>
  <c r="K811" i="1"/>
  <c r="N811" i="1" s="1"/>
  <c r="L811" i="1"/>
  <c r="K809" i="1"/>
  <c r="N809" i="1" s="1"/>
  <c r="L809" i="1"/>
  <c r="K807" i="1"/>
  <c r="N807" i="1" s="1"/>
  <c r="L807" i="1"/>
  <c r="K805" i="1"/>
  <c r="N805" i="1" s="1"/>
  <c r="L805" i="1"/>
  <c r="K803" i="1"/>
  <c r="N803" i="1" s="1"/>
  <c r="L803" i="1"/>
  <c r="K801" i="1"/>
  <c r="N801" i="1" s="1"/>
  <c r="L801" i="1"/>
  <c r="K799" i="1"/>
  <c r="N799" i="1" s="1"/>
  <c r="L799" i="1"/>
  <c r="K882" i="1"/>
  <c r="N882" i="1" s="1"/>
  <c r="L882" i="1"/>
  <c r="K880" i="1"/>
  <c r="N880" i="1" s="1"/>
  <c r="L880" i="1"/>
  <c r="K878" i="1"/>
  <c r="N878" i="1" s="1"/>
  <c r="L878" i="1"/>
  <c r="K876" i="1"/>
  <c r="N876" i="1" s="1"/>
  <c r="L876" i="1"/>
  <c r="K874" i="1"/>
  <c r="N874" i="1" s="1"/>
  <c r="L874" i="1"/>
  <c r="K872" i="1"/>
  <c r="N872" i="1" s="1"/>
  <c r="L872" i="1"/>
  <c r="K870" i="1"/>
  <c r="N870" i="1" s="1"/>
  <c r="L870" i="1"/>
  <c r="K868" i="1"/>
  <c r="N868" i="1" s="1"/>
  <c r="L868" i="1"/>
  <c r="K866" i="1"/>
  <c r="N866" i="1" s="1"/>
  <c r="L866" i="1"/>
  <c r="K864" i="1"/>
  <c r="N864" i="1" s="1"/>
  <c r="L864" i="1"/>
  <c r="K862" i="1"/>
  <c r="N862" i="1" s="1"/>
  <c r="L862" i="1"/>
  <c r="K860" i="1"/>
  <c r="N860" i="1" s="1"/>
  <c r="L860" i="1"/>
  <c r="K858" i="1"/>
  <c r="N858" i="1" s="1"/>
  <c r="L858" i="1"/>
  <c r="K856" i="1"/>
  <c r="N856" i="1" s="1"/>
  <c r="L856" i="1"/>
  <c r="K854" i="1"/>
  <c r="N854" i="1" s="1"/>
  <c r="L854" i="1"/>
  <c r="K852" i="1"/>
  <c r="N852" i="1" s="1"/>
  <c r="L852" i="1"/>
  <c r="K850" i="1"/>
  <c r="N850" i="1" s="1"/>
  <c r="L850" i="1"/>
  <c r="K848" i="1"/>
  <c r="N848" i="1" s="1"/>
  <c r="L848" i="1"/>
  <c r="K846" i="1"/>
  <c r="N846" i="1" s="1"/>
  <c r="L846" i="1"/>
  <c r="K844" i="1"/>
  <c r="N844" i="1" s="1"/>
  <c r="L844" i="1"/>
  <c r="K842" i="1"/>
  <c r="N842" i="1" s="1"/>
  <c r="L842" i="1"/>
  <c r="K840" i="1"/>
  <c r="N840" i="1" s="1"/>
  <c r="L840" i="1"/>
  <c r="K838" i="1"/>
  <c r="N838" i="1" s="1"/>
  <c r="L838" i="1"/>
  <c r="K836" i="1"/>
  <c r="N836" i="1" s="1"/>
  <c r="L836" i="1"/>
  <c r="K834" i="1"/>
  <c r="N834" i="1" s="1"/>
  <c r="L834" i="1"/>
  <c r="K832" i="1"/>
  <c r="N832" i="1" s="1"/>
  <c r="L832" i="1"/>
  <c r="K830" i="1"/>
  <c r="N830" i="1" s="1"/>
  <c r="L830" i="1"/>
  <c r="K828" i="1"/>
  <c r="N828" i="1" s="1"/>
  <c r="L828" i="1"/>
  <c r="K826" i="1"/>
  <c r="N826" i="1" s="1"/>
  <c r="L826" i="1"/>
  <c r="K824" i="1"/>
  <c r="N824" i="1" s="1"/>
  <c r="L824" i="1"/>
  <c r="K822" i="1"/>
  <c r="N822" i="1" s="1"/>
  <c r="L822" i="1"/>
  <c r="K820" i="1"/>
  <c r="N820" i="1" s="1"/>
  <c r="L820" i="1"/>
  <c r="K818" i="1"/>
  <c r="N818" i="1" s="1"/>
  <c r="L818" i="1"/>
  <c r="K816" i="1"/>
  <c r="N816" i="1" s="1"/>
  <c r="L816" i="1"/>
  <c r="K814" i="1"/>
  <c r="N814" i="1" s="1"/>
  <c r="L814" i="1"/>
  <c r="K812" i="1"/>
  <c r="N812" i="1" s="1"/>
  <c r="L812" i="1"/>
  <c r="K810" i="1"/>
  <c r="N810" i="1" s="1"/>
  <c r="L810" i="1"/>
  <c r="K808" i="1"/>
  <c r="N808" i="1" s="1"/>
  <c r="L808" i="1"/>
  <c r="K806" i="1"/>
  <c r="N806" i="1" s="1"/>
  <c r="L806" i="1"/>
  <c r="K804" i="1"/>
  <c r="N804" i="1" s="1"/>
  <c r="L804" i="1"/>
  <c r="K802" i="1"/>
  <c r="N802" i="1" s="1"/>
  <c r="L802" i="1"/>
  <c r="K800" i="1"/>
  <c r="N800" i="1" s="1"/>
  <c r="L800" i="1"/>
  <c r="K798" i="1"/>
  <c r="N798" i="1" s="1"/>
  <c r="L798" i="1"/>
  <c r="L764" i="1"/>
  <c r="L760" i="1"/>
  <c r="L756" i="1"/>
  <c r="L752" i="1"/>
  <c r="L748" i="1"/>
  <c r="L744" i="1"/>
  <c r="L740" i="1"/>
  <c r="L736" i="1"/>
  <c r="L732" i="1"/>
  <c r="L728" i="1"/>
  <c r="L724" i="1"/>
  <c r="L720" i="1"/>
  <c r="L716" i="1"/>
  <c r="L712" i="1"/>
  <c r="K703" i="1"/>
  <c r="N703" i="1" s="1"/>
  <c r="L703" i="1"/>
  <c r="K695" i="1"/>
  <c r="N695" i="1" s="1"/>
  <c r="L695" i="1"/>
  <c r="L710" i="1"/>
  <c r="K707" i="1"/>
  <c r="N707" i="1" s="1"/>
  <c r="L707" i="1"/>
  <c r="K699" i="1"/>
  <c r="N699" i="1" s="1"/>
  <c r="L699" i="1"/>
  <c r="K691" i="1"/>
  <c r="N691" i="1" s="1"/>
  <c r="L691" i="1"/>
  <c r="L571" i="1"/>
  <c r="L567" i="1"/>
  <c r="L560" i="1"/>
  <c r="L556" i="1"/>
  <c r="L552" i="1"/>
  <c r="L548" i="1"/>
  <c r="L589" i="1"/>
  <c r="L585" i="1"/>
  <c r="L581" i="1"/>
  <c r="L577" i="1"/>
  <c r="L573" i="1"/>
  <c r="L569" i="1"/>
  <c r="L565" i="1"/>
  <c r="L561" i="1"/>
  <c r="L557" i="1"/>
  <c r="L553" i="1"/>
  <c r="L549" i="1"/>
  <c r="L545" i="1"/>
  <c r="L541" i="1"/>
  <c r="L537" i="1"/>
  <c r="L533" i="1"/>
  <c r="L529" i="1"/>
  <c r="L525" i="1"/>
  <c r="L521" i="1"/>
  <c r="L517" i="1"/>
  <c r="L513" i="1"/>
  <c r="L509" i="1"/>
  <c r="L505" i="1"/>
  <c r="L504" i="1"/>
  <c r="L503" i="1"/>
  <c r="L502" i="1"/>
  <c r="L501" i="1"/>
  <c r="L500" i="1"/>
  <c r="L499" i="1"/>
  <c r="L498" i="1"/>
  <c r="L497" i="1"/>
  <c r="L496" i="1"/>
  <c r="L495" i="1"/>
  <c r="L494" i="1"/>
  <c r="L493" i="1"/>
  <c r="L492" i="1"/>
  <c r="L491" i="1"/>
  <c r="L490" i="1"/>
  <c r="L489" i="1"/>
  <c r="L488" i="1"/>
  <c r="L487" i="1"/>
  <c r="L486" i="1"/>
  <c r="L485" i="1"/>
  <c r="L484" i="1"/>
  <c r="L483" i="1"/>
  <c r="L482" i="1"/>
  <c r="L481" i="1"/>
  <c r="L480" i="1"/>
  <c r="L479" i="1"/>
  <c r="L475" i="1"/>
  <c r="L471" i="1"/>
  <c r="L467" i="1"/>
  <c r="L463" i="1"/>
  <c r="L459" i="1"/>
  <c r="L455" i="1"/>
  <c r="L451" i="1"/>
  <c r="L476" i="1"/>
  <c r="L472" i="1"/>
  <c r="L468" i="1"/>
  <c r="L464" i="1"/>
  <c r="L460" i="1"/>
  <c r="L456" i="1"/>
  <c r="L452" i="1"/>
  <c r="L391" i="1"/>
  <c r="L387" i="1"/>
  <c r="L383" i="1"/>
  <c r="L379" i="1"/>
  <c r="L375" i="1"/>
  <c r="L371" i="1"/>
  <c r="L367" i="1"/>
  <c r="L363" i="1"/>
  <c r="L359" i="1"/>
  <c r="L355" i="1"/>
  <c r="L351" i="1"/>
  <c r="L347" i="1"/>
  <c r="L343" i="1"/>
  <c r="L339" i="1"/>
  <c r="L335" i="1"/>
  <c r="L331" i="1"/>
  <c r="L327" i="1"/>
  <c r="L323" i="1"/>
  <c r="L319" i="1"/>
  <c r="L315" i="1"/>
  <c r="L311" i="1"/>
  <c r="L307" i="1"/>
  <c r="L303" i="1"/>
  <c r="L299" i="1"/>
  <c r="L295" i="1"/>
  <c r="L291" i="1"/>
  <c r="L287" i="1"/>
  <c r="L283" i="1"/>
  <c r="L279" i="1"/>
  <c r="L275" i="1"/>
  <c r="L269" i="1"/>
  <c r="K269" i="1"/>
  <c r="N269" i="1" s="1"/>
  <c r="L261" i="1"/>
  <c r="K261" i="1"/>
  <c r="N261" i="1" s="1"/>
  <c r="L253" i="1"/>
  <c r="K253" i="1"/>
  <c r="N253" i="1" s="1"/>
  <c r="L245" i="1"/>
  <c r="K245" i="1"/>
  <c r="N245" i="1" s="1"/>
  <c r="L237" i="1"/>
  <c r="K237" i="1"/>
  <c r="N237" i="1" s="1"/>
  <c r="L229" i="1"/>
  <c r="K229" i="1"/>
  <c r="N229" i="1" s="1"/>
  <c r="L221" i="1"/>
  <c r="K221" i="1"/>
  <c r="N221" i="1" s="1"/>
  <c r="L205" i="1"/>
  <c r="K205" i="1"/>
  <c r="N205" i="1" s="1"/>
  <c r="K270" i="1"/>
  <c r="N270" i="1" s="1"/>
  <c r="K267" i="1"/>
  <c r="N267" i="1" s="1"/>
  <c r="K262" i="1"/>
  <c r="N262" i="1" s="1"/>
  <c r="K259" i="1"/>
  <c r="N259" i="1" s="1"/>
  <c r="K254" i="1"/>
  <c r="N254" i="1" s="1"/>
  <c r="K251" i="1"/>
  <c r="N251" i="1" s="1"/>
  <c r="K246" i="1"/>
  <c r="N246" i="1" s="1"/>
  <c r="K243" i="1"/>
  <c r="N243" i="1" s="1"/>
  <c r="K238" i="1"/>
  <c r="N238" i="1" s="1"/>
  <c r="K235" i="1"/>
  <c r="N235" i="1" s="1"/>
  <c r="K230" i="1"/>
  <c r="N230" i="1" s="1"/>
  <c r="K227" i="1"/>
  <c r="N227" i="1" s="1"/>
  <c r="K222" i="1"/>
  <c r="N222" i="1" s="1"/>
  <c r="K219" i="1"/>
  <c r="N219" i="1" s="1"/>
  <c r="L217" i="1"/>
  <c r="K217" i="1"/>
  <c r="N217" i="1" s="1"/>
  <c r="K210" i="1"/>
  <c r="N210" i="1" s="1"/>
  <c r="L201" i="1"/>
  <c r="K201" i="1"/>
  <c r="N201" i="1" s="1"/>
  <c r="K194" i="1"/>
  <c r="N194" i="1" s="1"/>
  <c r="L273" i="1"/>
  <c r="K273" i="1"/>
  <c r="N273" i="1" s="1"/>
  <c r="L265" i="1"/>
  <c r="K265" i="1"/>
  <c r="N265" i="1" s="1"/>
  <c r="L257" i="1"/>
  <c r="K257" i="1"/>
  <c r="N257" i="1" s="1"/>
  <c r="L249" i="1"/>
  <c r="K249" i="1"/>
  <c r="N249" i="1" s="1"/>
  <c r="L241" i="1"/>
  <c r="K241" i="1"/>
  <c r="N241" i="1" s="1"/>
  <c r="L233" i="1"/>
  <c r="K233" i="1"/>
  <c r="N233" i="1" s="1"/>
  <c r="L225" i="1"/>
  <c r="K225" i="1"/>
  <c r="N225" i="1" s="1"/>
  <c r="L213" i="1"/>
  <c r="K213" i="1"/>
  <c r="N213" i="1" s="1"/>
  <c r="L197" i="1"/>
  <c r="K197" i="1"/>
  <c r="N197" i="1" s="1"/>
  <c r="L209" i="1"/>
  <c r="K209" i="1"/>
  <c r="N209" i="1" s="1"/>
  <c r="L193" i="1"/>
  <c r="K193" i="1"/>
  <c r="N193" i="1" s="1"/>
  <c r="U190" i="1" l="1"/>
  <c r="V190" i="1" s="1"/>
  <c r="U191" i="1"/>
  <c r="V191" i="1" s="1"/>
  <c r="U192" i="1"/>
  <c r="V192" i="1" s="1"/>
  <c r="U193" i="1"/>
  <c r="V193" i="1" s="1"/>
  <c r="U194" i="1"/>
  <c r="V194" i="1" s="1"/>
  <c r="U195" i="1"/>
  <c r="V195" i="1" s="1"/>
  <c r="U196" i="1"/>
  <c r="V196" i="1" s="1"/>
  <c r="U197" i="1"/>
  <c r="V197" i="1" s="1"/>
  <c r="U198" i="1"/>
  <c r="V198" i="1" s="1"/>
  <c r="U199" i="1"/>
  <c r="V199" i="1" s="1"/>
  <c r="U200" i="1"/>
  <c r="V200" i="1" s="1"/>
  <c r="U201" i="1"/>
  <c r="V201" i="1" s="1"/>
  <c r="U202" i="1"/>
  <c r="V202" i="1" s="1"/>
  <c r="U203" i="1"/>
  <c r="V203" i="1" s="1"/>
  <c r="U204" i="1"/>
  <c r="V204" i="1" s="1"/>
  <c r="U205" i="1"/>
  <c r="V205" i="1" s="1"/>
  <c r="U206" i="1"/>
  <c r="V206" i="1" s="1"/>
  <c r="U207" i="1"/>
  <c r="V207" i="1" s="1"/>
  <c r="U208" i="1"/>
  <c r="V208" i="1" s="1"/>
  <c r="U209" i="1"/>
  <c r="V209" i="1" s="1"/>
  <c r="U210" i="1"/>
  <c r="V210" i="1" s="1"/>
  <c r="U211" i="1"/>
  <c r="V211" i="1" s="1"/>
  <c r="U212" i="1"/>
  <c r="V212" i="1" s="1"/>
  <c r="U213" i="1"/>
  <c r="V213" i="1" s="1"/>
  <c r="U214" i="1"/>
  <c r="V214" i="1" s="1"/>
  <c r="U215" i="1"/>
  <c r="V215" i="1" s="1"/>
  <c r="U216" i="1"/>
  <c r="V216" i="1" s="1"/>
  <c r="U217" i="1"/>
  <c r="V217" i="1" s="1"/>
  <c r="U218" i="1"/>
  <c r="V218" i="1" s="1"/>
  <c r="U219" i="1"/>
  <c r="V219" i="1" s="1"/>
  <c r="U220" i="1"/>
  <c r="V220" i="1" s="1"/>
  <c r="U221" i="1"/>
  <c r="V221" i="1" s="1"/>
  <c r="U222" i="1"/>
  <c r="V222" i="1" s="1"/>
  <c r="U223" i="1"/>
  <c r="V223" i="1" s="1"/>
  <c r="U224" i="1"/>
  <c r="V224" i="1" s="1"/>
  <c r="U225" i="1"/>
  <c r="V225" i="1" s="1"/>
  <c r="U226" i="1"/>
  <c r="V226" i="1" s="1"/>
  <c r="U227" i="1"/>
  <c r="V227" i="1" s="1"/>
  <c r="U228" i="1"/>
  <c r="V228" i="1" s="1"/>
  <c r="U229" i="1"/>
  <c r="V229" i="1" s="1"/>
  <c r="U230" i="1"/>
  <c r="V230" i="1" s="1"/>
  <c r="U231" i="1"/>
  <c r="V231" i="1" s="1"/>
  <c r="U232" i="1"/>
  <c r="V232" i="1" s="1"/>
  <c r="U233" i="1"/>
  <c r="V233" i="1" s="1"/>
  <c r="U234" i="1"/>
  <c r="V234" i="1" s="1"/>
  <c r="U235" i="1"/>
  <c r="V235" i="1" s="1"/>
  <c r="U236" i="1"/>
  <c r="V236" i="1" s="1"/>
  <c r="U237" i="1"/>
  <c r="V237" i="1" s="1"/>
  <c r="U238" i="1"/>
  <c r="V238" i="1"/>
  <c r="U239" i="1"/>
  <c r="V239" i="1" s="1"/>
  <c r="U240" i="1"/>
  <c r="V240" i="1" s="1"/>
  <c r="U241" i="1"/>
  <c r="V241" i="1" s="1"/>
  <c r="U242" i="1"/>
  <c r="V242" i="1" s="1"/>
  <c r="U243" i="1"/>
  <c r="V243" i="1" s="1"/>
  <c r="U244" i="1"/>
  <c r="V244" i="1" s="1"/>
  <c r="U245" i="1"/>
  <c r="V245" i="1" s="1"/>
  <c r="U246" i="1"/>
  <c r="V246" i="1" s="1"/>
  <c r="U247" i="1"/>
  <c r="V247" i="1" s="1"/>
  <c r="U248" i="1"/>
  <c r="V248" i="1" s="1"/>
  <c r="U249" i="1"/>
  <c r="V249" i="1" s="1"/>
  <c r="U250" i="1"/>
  <c r="V250" i="1" s="1"/>
  <c r="U251" i="1"/>
  <c r="V251" i="1" s="1"/>
  <c r="U252" i="1"/>
  <c r="V252" i="1" s="1"/>
  <c r="U253" i="1"/>
  <c r="V253" i="1" s="1"/>
  <c r="U254" i="1"/>
  <c r="V254" i="1" s="1"/>
  <c r="U255" i="1"/>
  <c r="V255" i="1" s="1"/>
  <c r="U256" i="1"/>
  <c r="V256" i="1" s="1"/>
  <c r="U257" i="1"/>
  <c r="V257" i="1" s="1"/>
  <c r="U258" i="1"/>
  <c r="V258" i="1" s="1"/>
  <c r="U259" i="1"/>
  <c r="V259" i="1" s="1"/>
  <c r="U260" i="1"/>
  <c r="V260" i="1" s="1"/>
  <c r="U261" i="1"/>
  <c r="V261" i="1" s="1"/>
  <c r="U262" i="1"/>
  <c r="V262" i="1" s="1"/>
  <c r="U263" i="1"/>
  <c r="V263" i="1" s="1"/>
  <c r="U264" i="1"/>
  <c r="V264" i="1" s="1"/>
  <c r="U265" i="1"/>
  <c r="V265" i="1" s="1"/>
  <c r="U266" i="1"/>
  <c r="V266" i="1" s="1"/>
  <c r="U267" i="1"/>
  <c r="V267" i="1" s="1"/>
  <c r="U268" i="1"/>
  <c r="V268" i="1" s="1"/>
  <c r="U269" i="1"/>
  <c r="V269" i="1" s="1"/>
  <c r="U270" i="1"/>
  <c r="V270" i="1" s="1"/>
  <c r="U271" i="1"/>
  <c r="V271" i="1" s="1"/>
  <c r="U272" i="1"/>
  <c r="V272" i="1" s="1"/>
  <c r="U273" i="1"/>
  <c r="V273" i="1" s="1"/>
  <c r="U274" i="1"/>
  <c r="V274" i="1" s="1"/>
  <c r="U275" i="1"/>
  <c r="V275" i="1" s="1"/>
  <c r="U276" i="1"/>
  <c r="V276" i="1" s="1"/>
  <c r="U277" i="1"/>
  <c r="V277" i="1" s="1"/>
  <c r="U278" i="1"/>
  <c r="V278" i="1" s="1"/>
  <c r="U279" i="1"/>
  <c r="V279" i="1" s="1"/>
  <c r="U280" i="1"/>
  <c r="V280" i="1" s="1"/>
  <c r="U281" i="1"/>
  <c r="V281" i="1" s="1"/>
  <c r="U282" i="1"/>
  <c r="V282" i="1" s="1"/>
  <c r="U283" i="1"/>
  <c r="V283" i="1" s="1"/>
  <c r="U284" i="1"/>
  <c r="V284" i="1" s="1"/>
  <c r="U285" i="1"/>
  <c r="V285" i="1" s="1"/>
  <c r="U286" i="1"/>
  <c r="V286" i="1" s="1"/>
  <c r="U287" i="1"/>
  <c r="V287" i="1" s="1"/>
  <c r="U288" i="1"/>
  <c r="V288" i="1" s="1"/>
  <c r="U289" i="1"/>
  <c r="V289" i="1" s="1"/>
  <c r="U290" i="1"/>
  <c r="V290" i="1" s="1"/>
  <c r="U291" i="1"/>
  <c r="V291" i="1" s="1"/>
  <c r="U292" i="1"/>
  <c r="V292" i="1" s="1"/>
  <c r="U293" i="1"/>
  <c r="V293" i="1" s="1"/>
  <c r="U294" i="1"/>
  <c r="V294" i="1"/>
  <c r="U295" i="1"/>
  <c r="V295" i="1" s="1"/>
  <c r="U296" i="1"/>
  <c r="V296" i="1" s="1"/>
  <c r="U297" i="1"/>
  <c r="V297" i="1" s="1"/>
  <c r="U298" i="1"/>
  <c r="V298" i="1" s="1"/>
  <c r="U299" i="1"/>
  <c r="V299" i="1" s="1"/>
  <c r="U300" i="1"/>
  <c r="V300" i="1" s="1"/>
  <c r="U301" i="1"/>
  <c r="V301" i="1"/>
  <c r="U302" i="1"/>
  <c r="V302" i="1" s="1"/>
  <c r="U303" i="1"/>
  <c r="V303" i="1" s="1"/>
  <c r="U304" i="1"/>
  <c r="V304" i="1" s="1"/>
  <c r="U305" i="1"/>
  <c r="V305" i="1"/>
  <c r="U306" i="1"/>
  <c r="V306" i="1" s="1"/>
  <c r="U307" i="1"/>
  <c r="V307" i="1"/>
  <c r="U308" i="1"/>
  <c r="V308" i="1" s="1"/>
  <c r="U309" i="1"/>
  <c r="V309" i="1" s="1"/>
  <c r="U310" i="1"/>
  <c r="V310" i="1" s="1"/>
  <c r="U311" i="1"/>
  <c r="V311" i="1" s="1"/>
  <c r="U312" i="1"/>
  <c r="V312" i="1" s="1"/>
  <c r="U313" i="1"/>
  <c r="V313" i="1" s="1"/>
  <c r="U314" i="1"/>
  <c r="V314" i="1" s="1"/>
  <c r="U315" i="1"/>
  <c r="V315" i="1" s="1"/>
  <c r="U316" i="1"/>
  <c r="V316" i="1" s="1"/>
  <c r="U317" i="1"/>
  <c r="V317" i="1"/>
  <c r="U318" i="1"/>
  <c r="V318" i="1" s="1"/>
  <c r="U319" i="1"/>
  <c r="V319" i="1" s="1"/>
  <c r="U320" i="1"/>
  <c r="V320" i="1" s="1"/>
  <c r="U321" i="1"/>
  <c r="V321" i="1" s="1"/>
  <c r="U322" i="1"/>
  <c r="V322" i="1" s="1"/>
  <c r="U323" i="1"/>
  <c r="V323" i="1" s="1"/>
  <c r="U324" i="1"/>
  <c r="V324" i="1" s="1"/>
  <c r="U325" i="1"/>
  <c r="V325" i="1" s="1"/>
  <c r="U326" i="1"/>
  <c r="V326" i="1" s="1"/>
  <c r="U327" i="1"/>
  <c r="V327" i="1" s="1"/>
  <c r="U328" i="1"/>
  <c r="V328" i="1" s="1"/>
  <c r="U329" i="1"/>
  <c r="V329" i="1" s="1"/>
  <c r="U330" i="1"/>
  <c r="V330" i="1" s="1"/>
  <c r="U331" i="1"/>
  <c r="V331" i="1" s="1"/>
  <c r="U332" i="1"/>
  <c r="V332" i="1" s="1"/>
  <c r="U333" i="1"/>
  <c r="V333" i="1"/>
  <c r="U334" i="1"/>
  <c r="V334" i="1" s="1"/>
  <c r="U335" i="1"/>
  <c r="V335" i="1" s="1"/>
  <c r="U336" i="1"/>
  <c r="V336" i="1" s="1"/>
  <c r="U337" i="1"/>
  <c r="V337" i="1" s="1"/>
  <c r="U338" i="1"/>
  <c r="V338" i="1" s="1"/>
  <c r="U339" i="1"/>
  <c r="V339" i="1" s="1"/>
  <c r="U340" i="1"/>
  <c r="V340" i="1" s="1"/>
  <c r="U341" i="1"/>
  <c r="V341" i="1" s="1"/>
  <c r="U342" i="1"/>
  <c r="V342" i="1" s="1"/>
  <c r="U343" i="1"/>
  <c r="V343" i="1" s="1"/>
  <c r="U344" i="1"/>
  <c r="V344" i="1"/>
  <c r="U345" i="1"/>
  <c r="V345" i="1" s="1"/>
  <c r="U346" i="1"/>
  <c r="V346" i="1"/>
  <c r="U347" i="1"/>
  <c r="V347" i="1" s="1"/>
  <c r="U348" i="1"/>
  <c r="V348" i="1" s="1"/>
  <c r="U349" i="1"/>
  <c r="V349" i="1" s="1"/>
  <c r="U350" i="1"/>
  <c r="V350" i="1" s="1"/>
  <c r="U351" i="1"/>
  <c r="V351" i="1" s="1"/>
  <c r="U352" i="1"/>
  <c r="V352" i="1" s="1"/>
  <c r="U353" i="1"/>
  <c r="V353" i="1" s="1"/>
  <c r="U354" i="1"/>
  <c r="V354" i="1" s="1"/>
  <c r="U355" i="1"/>
  <c r="V355" i="1" s="1"/>
  <c r="U356" i="1"/>
  <c r="V356" i="1" s="1"/>
  <c r="U357" i="1"/>
  <c r="V357" i="1" s="1"/>
  <c r="U358" i="1"/>
  <c r="V358" i="1" s="1"/>
  <c r="U359" i="1"/>
  <c r="V359" i="1" s="1"/>
  <c r="U360" i="1"/>
  <c r="V360" i="1" s="1"/>
  <c r="U361" i="1"/>
  <c r="V361" i="1" s="1"/>
  <c r="U362" i="1"/>
  <c r="V362" i="1" s="1"/>
  <c r="U363" i="1"/>
  <c r="V363" i="1" s="1"/>
  <c r="U364" i="1"/>
  <c r="V364" i="1" s="1"/>
  <c r="U365" i="1"/>
  <c r="V365" i="1" s="1"/>
  <c r="U366" i="1"/>
  <c r="V366" i="1" s="1"/>
  <c r="U367" i="1"/>
  <c r="V367" i="1" s="1"/>
  <c r="U368" i="1"/>
  <c r="V368" i="1" s="1"/>
  <c r="U369" i="1"/>
  <c r="V369" i="1" s="1"/>
  <c r="U370" i="1"/>
  <c r="V370" i="1" s="1"/>
  <c r="J3" i="1"/>
  <c r="J4" i="1"/>
  <c r="U4" i="1" s="1"/>
  <c r="V4" i="1" s="1"/>
  <c r="J5" i="1"/>
  <c r="J6" i="1"/>
  <c r="U6" i="1" s="1"/>
  <c r="V6" i="1" s="1"/>
  <c r="J7" i="1"/>
  <c r="J8" i="1"/>
  <c r="U8" i="1" s="1"/>
  <c r="V8" i="1" s="1"/>
  <c r="J9" i="1"/>
  <c r="J10" i="1"/>
  <c r="U10" i="1" s="1"/>
  <c r="V10" i="1" s="1"/>
  <c r="J11" i="1"/>
  <c r="J12" i="1"/>
  <c r="U12" i="1" s="1"/>
  <c r="V12" i="1" s="1"/>
  <c r="J13" i="1"/>
  <c r="J14" i="1"/>
  <c r="U14" i="1" s="1"/>
  <c r="V14" i="1" s="1"/>
  <c r="J15" i="1"/>
  <c r="J16" i="1"/>
  <c r="U16" i="1" s="1"/>
  <c r="V16" i="1" s="1"/>
  <c r="J17" i="1"/>
  <c r="J18" i="1"/>
  <c r="U18" i="1" s="1"/>
  <c r="V18" i="1" s="1"/>
  <c r="J19" i="1"/>
  <c r="J20" i="1"/>
  <c r="U20" i="1" s="1"/>
  <c r="V20" i="1" s="1"/>
  <c r="J21" i="1"/>
  <c r="J22" i="1"/>
  <c r="U22" i="1" s="1"/>
  <c r="V22" i="1" s="1"/>
  <c r="J23" i="1"/>
  <c r="J24" i="1"/>
  <c r="U24" i="1" s="1"/>
  <c r="V24" i="1" s="1"/>
  <c r="J25" i="1"/>
  <c r="J26" i="1"/>
  <c r="U26" i="1" s="1"/>
  <c r="V26" i="1" s="1"/>
  <c r="J27" i="1"/>
  <c r="J28" i="1"/>
  <c r="U28" i="1" s="1"/>
  <c r="V28" i="1" s="1"/>
  <c r="J29" i="1"/>
  <c r="J30" i="1"/>
  <c r="U30" i="1" s="1"/>
  <c r="V30" i="1" s="1"/>
  <c r="J31" i="1"/>
  <c r="J32" i="1"/>
  <c r="U32" i="1" s="1"/>
  <c r="V32" i="1" s="1"/>
  <c r="J33" i="1"/>
  <c r="J34" i="1"/>
  <c r="U34" i="1" s="1"/>
  <c r="V34" i="1" s="1"/>
  <c r="J35" i="1"/>
  <c r="J36" i="1"/>
  <c r="U36" i="1" s="1"/>
  <c r="V36" i="1" s="1"/>
  <c r="J37" i="1"/>
  <c r="J38" i="1"/>
  <c r="U38" i="1" s="1"/>
  <c r="V38" i="1" s="1"/>
  <c r="J39" i="1"/>
  <c r="J40" i="1"/>
  <c r="U40" i="1" s="1"/>
  <c r="V40" i="1" s="1"/>
  <c r="J41" i="1"/>
  <c r="J42" i="1"/>
  <c r="U42" i="1" s="1"/>
  <c r="V42" i="1" s="1"/>
  <c r="J43" i="1"/>
  <c r="J44" i="1"/>
  <c r="U44" i="1" s="1"/>
  <c r="V44" i="1" s="1"/>
  <c r="J45" i="1"/>
  <c r="J46" i="1"/>
  <c r="U46" i="1" s="1"/>
  <c r="V46" i="1" s="1"/>
  <c r="J47" i="1"/>
  <c r="J48" i="1"/>
  <c r="U48" i="1" s="1"/>
  <c r="V48" i="1" s="1"/>
  <c r="J49" i="1"/>
  <c r="J50" i="1"/>
  <c r="U50" i="1" s="1"/>
  <c r="V50" i="1" s="1"/>
  <c r="J51" i="1"/>
  <c r="J52" i="1"/>
  <c r="U52" i="1" s="1"/>
  <c r="V52" i="1" s="1"/>
  <c r="J53" i="1"/>
  <c r="J54" i="1"/>
  <c r="U54" i="1" s="1"/>
  <c r="V54" i="1" s="1"/>
  <c r="J55" i="1"/>
  <c r="J56" i="1"/>
  <c r="U56" i="1" s="1"/>
  <c r="V56" i="1" s="1"/>
  <c r="J57" i="1"/>
  <c r="J58" i="1"/>
  <c r="U58" i="1" s="1"/>
  <c r="V58" i="1" s="1"/>
  <c r="J59" i="1"/>
  <c r="J60" i="1"/>
  <c r="U60" i="1" s="1"/>
  <c r="V60" i="1" s="1"/>
  <c r="J61" i="1"/>
  <c r="J62" i="1"/>
  <c r="U62" i="1" s="1"/>
  <c r="V62" i="1" s="1"/>
  <c r="J63" i="1"/>
  <c r="J64" i="1"/>
  <c r="U64" i="1" s="1"/>
  <c r="V64" i="1" s="1"/>
  <c r="J65" i="1"/>
  <c r="J66" i="1"/>
  <c r="U66" i="1" s="1"/>
  <c r="V66" i="1" s="1"/>
  <c r="J67" i="1"/>
  <c r="J68" i="1"/>
  <c r="U68" i="1" s="1"/>
  <c r="V68" i="1" s="1"/>
  <c r="J69" i="1"/>
  <c r="J70" i="1"/>
  <c r="U70" i="1" s="1"/>
  <c r="V70" i="1" s="1"/>
  <c r="J71" i="1"/>
  <c r="J72" i="1"/>
  <c r="U72" i="1" s="1"/>
  <c r="V72" i="1" s="1"/>
  <c r="J73" i="1"/>
  <c r="J74" i="1"/>
  <c r="U74" i="1" s="1"/>
  <c r="V74" i="1" s="1"/>
  <c r="J75" i="1"/>
  <c r="J76" i="1"/>
  <c r="U76" i="1" s="1"/>
  <c r="V76" i="1" s="1"/>
  <c r="J77" i="1"/>
  <c r="J78" i="1"/>
  <c r="U78" i="1" s="1"/>
  <c r="V78" i="1" s="1"/>
  <c r="J79" i="1"/>
  <c r="J80" i="1"/>
  <c r="U80" i="1" s="1"/>
  <c r="V80" i="1" s="1"/>
  <c r="J81" i="1"/>
  <c r="J82" i="1"/>
  <c r="U82" i="1" s="1"/>
  <c r="V82" i="1" s="1"/>
  <c r="J83" i="1"/>
  <c r="J84" i="1"/>
  <c r="U84" i="1" s="1"/>
  <c r="V84" i="1" s="1"/>
  <c r="J85" i="1"/>
  <c r="J86" i="1"/>
  <c r="U86" i="1" s="1"/>
  <c r="V86" i="1" s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K114" i="1" s="1"/>
  <c r="N114" i="1" s="1"/>
  <c r="J115" i="1"/>
  <c r="J116" i="1"/>
  <c r="K116" i="1" s="1"/>
  <c r="N116" i="1" s="1"/>
  <c r="J117" i="1"/>
  <c r="J118" i="1"/>
  <c r="K118" i="1" s="1"/>
  <c r="N118" i="1" s="1"/>
  <c r="J119" i="1"/>
  <c r="J120" i="1"/>
  <c r="K120" i="1" s="1"/>
  <c r="N120" i="1" s="1"/>
  <c r="J121" i="1"/>
  <c r="J122" i="1"/>
  <c r="K122" i="1" s="1"/>
  <c r="N122" i="1" s="1"/>
  <c r="J123" i="1"/>
  <c r="J124" i="1"/>
  <c r="J125" i="1"/>
  <c r="J126" i="1"/>
  <c r="J127" i="1"/>
  <c r="K127" i="1" s="1"/>
  <c r="N127" i="1" s="1"/>
  <c r="J128" i="1"/>
  <c r="J129" i="1"/>
  <c r="J130" i="1"/>
  <c r="K130" i="1" s="1"/>
  <c r="N130" i="1" s="1"/>
  <c r="J131" i="1"/>
  <c r="J132" i="1"/>
  <c r="J133" i="1"/>
  <c r="J134" i="1"/>
  <c r="J135" i="1"/>
  <c r="J136" i="1"/>
  <c r="J137" i="1"/>
  <c r="J138" i="1"/>
  <c r="J139" i="1"/>
  <c r="J140" i="1"/>
  <c r="J141" i="1"/>
  <c r="L141" i="1" s="1"/>
  <c r="J142" i="1"/>
  <c r="J143" i="1"/>
  <c r="J144" i="1"/>
  <c r="K144" i="1" s="1"/>
  <c r="N144" i="1" s="1"/>
  <c r="J145" i="1"/>
  <c r="J146" i="1"/>
  <c r="K146" i="1" s="1"/>
  <c r="N146" i="1" s="1"/>
  <c r="J147" i="1"/>
  <c r="J148" i="1"/>
  <c r="K148" i="1" s="1"/>
  <c r="N148" i="1" s="1"/>
  <c r="J149" i="1"/>
  <c r="J150" i="1"/>
  <c r="J151" i="1"/>
  <c r="J152" i="1"/>
  <c r="J153" i="1"/>
  <c r="K153" i="1" s="1"/>
  <c r="N153" i="1" s="1"/>
  <c r="J154" i="1"/>
  <c r="J155" i="1"/>
  <c r="J156" i="1"/>
  <c r="K156" i="1" s="1"/>
  <c r="N156" i="1" s="1"/>
  <c r="J157" i="1"/>
  <c r="J158" i="1"/>
  <c r="J159" i="1"/>
  <c r="J160" i="1"/>
  <c r="J161" i="1"/>
  <c r="K161" i="1" s="1"/>
  <c r="N161" i="1" s="1"/>
  <c r="J162" i="1"/>
  <c r="J163" i="1"/>
  <c r="J164" i="1"/>
  <c r="K164" i="1" s="1"/>
  <c r="N164" i="1" s="1"/>
  <c r="J165" i="1"/>
  <c r="J166" i="1"/>
  <c r="J167" i="1"/>
  <c r="J168" i="1"/>
  <c r="J169" i="1"/>
  <c r="K169" i="1" s="1"/>
  <c r="N169" i="1" s="1"/>
  <c r="J170" i="1"/>
  <c r="J171" i="1"/>
  <c r="J172" i="1"/>
  <c r="K172" i="1" s="1"/>
  <c r="N172" i="1" s="1"/>
  <c r="J173" i="1"/>
  <c r="J174" i="1"/>
  <c r="J175" i="1"/>
  <c r="J176" i="1"/>
  <c r="J177" i="1"/>
  <c r="K177" i="1" s="1"/>
  <c r="N177" i="1" s="1"/>
  <c r="J178" i="1"/>
  <c r="J179" i="1"/>
  <c r="J180" i="1"/>
  <c r="K180" i="1" s="1"/>
  <c r="N180" i="1" s="1"/>
  <c r="J181" i="1"/>
  <c r="J182" i="1"/>
  <c r="J183" i="1"/>
  <c r="J184" i="1"/>
  <c r="J185" i="1"/>
  <c r="K185" i="1" s="1"/>
  <c r="N185" i="1" s="1"/>
  <c r="J186" i="1"/>
  <c r="J187" i="1"/>
  <c r="K187" i="1" s="1"/>
  <c r="N187" i="1" s="1"/>
  <c r="J188" i="1"/>
  <c r="K188" i="1" s="1"/>
  <c r="N188" i="1" s="1"/>
  <c r="J189" i="1"/>
  <c r="K189" i="1" s="1"/>
  <c r="N189" i="1" s="1"/>
  <c r="U187" i="1" l="1"/>
  <c r="V187" i="1" s="1"/>
  <c r="U177" i="1"/>
  <c r="V177" i="1" s="1"/>
  <c r="U156" i="1"/>
  <c r="V156" i="1" s="1"/>
  <c r="U127" i="1"/>
  <c r="V127" i="1" s="1"/>
  <c r="K178" i="1"/>
  <c r="N178" i="1" s="1"/>
  <c r="U178" i="1"/>
  <c r="V178" i="1" s="1"/>
  <c r="K149" i="1"/>
  <c r="N149" i="1" s="1"/>
  <c r="U149" i="1"/>
  <c r="V149" i="1" s="1"/>
  <c r="L145" i="1"/>
  <c r="U145" i="1"/>
  <c r="V145" i="1" s="1"/>
  <c r="L137" i="1"/>
  <c r="U137" i="1"/>
  <c r="V137" i="1" s="1"/>
  <c r="K184" i="1"/>
  <c r="N184" i="1" s="1"/>
  <c r="U184" i="1"/>
  <c r="V184" i="1" s="1"/>
  <c r="K176" i="1"/>
  <c r="N176" i="1" s="1"/>
  <c r="U176" i="1"/>
  <c r="V176" i="1" s="1"/>
  <c r="K168" i="1"/>
  <c r="N168" i="1" s="1"/>
  <c r="U168" i="1"/>
  <c r="V168" i="1" s="1"/>
  <c r="K160" i="1"/>
  <c r="N160" i="1" s="1"/>
  <c r="U160" i="1"/>
  <c r="V160" i="1" s="1"/>
  <c r="K152" i="1"/>
  <c r="N152" i="1" s="1"/>
  <c r="U152" i="1"/>
  <c r="V152" i="1" s="1"/>
  <c r="K140" i="1"/>
  <c r="N140" i="1" s="1"/>
  <c r="U140" i="1"/>
  <c r="V140" i="1" s="1"/>
  <c r="K136" i="1"/>
  <c r="N136" i="1" s="1"/>
  <c r="U136" i="1"/>
  <c r="V136" i="1" s="1"/>
  <c r="K132" i="1"/>
  <c r="N132" i="1" s="1"/>
  <c r="U132" i="1"/>
  <c r="V132" i="1" s="1"/>
  <c r="K128" i="1"/>
  <c r="N128" i="1" s="1"/>
  <c r="U128" i="1"/>
  <c r="V128" i="1" s="1"/>
  <c r="K124" i="1"/>
  <c r="N124" i="1" s="1"/>
  <c r="U124" i="1"/>
  <c r="V124" i="1" s="1"/>
  <c r="K112" i="1"/>
  <c r="N112" i="1" s="1"/>
  <c r="U112" i="1"/>
  <c r="V112" i="1" s="1"/>
  <c r="K108" i="1"/>
  <c r="N108" i="1" s="1"/>
  <c r="U108" i="1"/>
  <c r="V108" i="1" s="1"/>
  <c r="K104" i="1"/>
  <c r="N104" i="1" s="1"/>
  <c r="U104" i="1"/>
  <c r="V104" i="1" s="1"/>
  <c r="K100" i="1"/>
  <c r="N100" i="1" s="1"/>
  <c r="U100" i="1"/>
  <c r="V100" i="1" s="1"/>
  <c r="K96" i="1"/>
  <c r="N96" i="1" s="1"/>
  <c r="U96" i="1"/>
  <c r="V96" i="1" s="1"/>
  <c r="K92" i="1"/>
  <c r="N92" i="1" s="1"/>
  <c r="U92" i="1"/>
  <c r="V92" i="1" s="1"/>
  <c r="K88" i="1"/>
  <c r="N88" i="1" s="1"/>
  <c r="U88" i="1"/>
  <c r="V88" i="1" s="1"/>
  <c r="U172" i="1"/>
  <c r="V172" i="1" s="1"/>
  <c r="U161" i="1"/>
  <c r="V161" i="1" s="1"/>
  <c r="U141" i="1"/>
  <c r="V141" i="1" s="1"/>
  <c r="U122" i="1"/>
  <c r="V122" i="1" s="1"/>
  <c r="U114" i="1"/>
  <c r="V114" i="1" s="1"/>
  <c r="K183" i="1"/>
  <c r="N183" i="1" s="1"/>
  <c r="U183" i="1"/>
  <c r="V183" i="1" s="1"/>
  <c r="K179" i="1"/>
  <c r="N179" i="1" s="1"/>
  <c r="U179" i="1"/>
  <c r="V179" i="1" s="1"/>
  <c r="K175" i="1"/>
  <c r="N175" i="1" s="1"/>
  <c r="U175" i="1"/>
  <c r="V175" i="1" s="1"/>
  <c r="K171" i="1"/>
  <c r="N171" i="1" s="1"/>
  <c r="U171" i="1"/>
  <c r="V171" i="1" s="1"/>
  <c r="K167" i="1"/>
  <c r="N167" i="1" s="1"/>
  <c r="U167" i="1"/>
  <c r="V167" i="1" s="1"/>
  <c r="K163" i="1"/>
  <c r="N163" i="1" s="1"/>
  <c r="U163" i="1"/>
  <c r="V163" i="1" s="1"/>
  <c r="K159" i="1"/>
  <c r="N159" i="1" s="1"/>
  <c r="U159" i="1"/>
  <c r="V159" i="1" s="1"/>
  <c r="K155" i="1"/>
  <c r="N155" i="1" s="1"/>
  <c r="U155" i="1"/>
  <c r="V155" i="1" s="1"/>
  <c r="K151" i="1"/>
  <c r="N151" i="1" s="1"/>
  <c r="U151" i="1"/>
  <c r="V151" i="1" s="1"/>
  <c r="K147" i="1"/>
  <c r="N147" i="1" s="1"/>
  <c r="U147" i="1"/>
  <c r="V147" i="1" s="1"/>
  <c r="K143" i="1"/>
  <c r="N143" i="1" s="1"/>
  <c r="U143" i="1"/>
  <c r="V143" i="1" s="1"/>
  <c r="K139" i="1"/>
  <c r="N139" i="1" s="1"/>
  <c r="U139" i="1"/>
  <c r="V139" i="1" s="1"/>
  <c r="K135" i="1"/>
  <c r="N135" i="1" s="1"/>
  <c r="U135" i="1"/>
  <c r="V135" i="1" s="1"/>
  <c r="K131" i="1"/>
  <c r="N131" i="1" s="1"/>
  <c r="U131" i="1"/>
  <c r="V131" i="1" s="1"/>
  <c r="K123" i="1"/>
  <c r="N123" i="1" s="1"/>
  <c r="U123" i="1"/>
  <c r="V123" i="1" s="1"/>
  <c r="K119" i="1"/>
  <c r="N119" i="1" s="1"/>
  <c r="U119" i="1"/>
  <c r="V119" i="1" s="1"/>
  <c r="K115" i="1"/>
  <c r="N115" i="1" s="1"/>
  <c r="U115" i="1"/>
  <c r="V115" i="1" s="1"/>
  <c r="K111" i="1"/>
  <c r="N111" i="1" s="1"/>
  <c r="U111" i="1"/>
  <c r="V111" i="1" s="1"/>
  <c r="K107" i="1"/>
  <c r="N107" i="1" s="1"/>
  <c r="U107" i="1"/>
  <c r="V107" i="1" s="1"/>
  <c r="K103" i="1"/>
  <c r="N103" i="1" s="1"/>
  <c r="U103" i="1"/>
  <c r="V103" i="1" s="1"/>
  <c r="K99" i="1"/>
  <c r="N99" i="1" s="1"/>
  <c r="U99" i="1"/>
  <c r="V99" i="1" s="1"/>
  <c r="K95" i="1"/>
  <c r="N95" i="1" s="1"/>
  <c r="U95" i="1"/>
  <c r="V95" i="1" s="1"/>
  <c r="K91" i="1"/>
  <c r="N91" i="1" s="1"/>
  <c r="U91" i="1"/>
  <c r="V91" i="1" s="1"/>
  <c r="L87" i="1"/>
  <c r="U87" i="1"/>
  <c r="V87" i="1" s="1"/>
  <c r="L83" i="1"/>
  <c r="U83" i="1"/>
  <c r="V83" i="1" s="1"/>
  <c r="L79" i="1"/>
  <c r="U79" i="1"/>
  <c r="V79" i="1" s="1"/>
  <c r="L75" i="1"/>
  <c r="U75" i="1"/>
  <c r="V75" i="1" s="1"/>
  <c r="L71" i="1"/>
  <c r="U71" i="1"/>
  <c r="V71" i="1" s="1"/>
  <c r="L67" i="1"/>
  <c r="U67" i="1"/>
  <c r="V67" i="1" s="1"/>
  <c r="L63" i="1"/>
  <c r="U63" i="1"/>
  <c r="V63" i="1" s="1"/>
  <c r="L59" i="1"/>
  <c r="U59" i="1"/>
  <c r="V59" i="1" s="1"/>
  <c r="L55" i="1"/>
  <c r="U55" i="1"/>
  <c r="V55" i="1" s="1"/>
  <c r="L51" i="1"/>
  <c r="U51" i="1"/>
  <c r="V51" i="1" s="1"/>
  <c r="L47" i="1"/>
  <c r="U47" i="1"/>
  <c r="V47" i="1" s="1"/>
  <c r="L43" i="1"/>
  <c r="U43" i="1"/>
  <c r="V43" i="1" s="1"/>
  <c r="L39" i="1"/>
  <c r="U39" i="1"/>
  <c r="V39" i="1" s="1"/>
  <c r="L35" i="1"/>
  <c r="U35" i="1"/>
  <c r="V35" i="1" s="1"/>
  <c r="L31" i="1"/>
  <c r="U31" i="1"/>
  <c r="V31" i="1" s="1"/>
  <c r="L27" i="1"/>
  <c r="U27" i="1"/>
  <c r="V27" i="1" s="1"/>
  <c r="L23" i="1"/>
  <c r="U23" i="1"/>
  <c r="V23" i="1" s="1"/>
  <c r="L19" i="1"/>
  <c r="U19" i="1"/>
  <c r="V19" i="1" s="1"/>
  <c r="L15" i="1"/>
  <c r="U15" i="1"/>
  <c r="V15" i="1" s="1"/>
  <c r="L11" i="1"/>
  <c r="U11" i="1"/>
  <c r="V11" i="1" s="1"/>
  <c r="L7" i="1"/>
  <c r="U7" i="1"/>
  <c r="V7" i="1" s="1"/>
  <c r="L3" i="1"/>
  <c r="U3" i="1"/>
  <c r="V3" i="1" s="1"/>
  <c r="U188" i="1"/>
  <c r="V188" i="1" s="1"/>
  <c r="U180" i="1"/>
  <c r="V180" i="1" s="1"/>
  <c r="U169" i="1"/>
  <c r="V169" i="1" s="1"/>
  <c r="U148" i="1"/>
  <c r="V148" i="1" s="1"/>
  <c r="U130" i="1"/>
  <c r="V130" i="1" s="1"/>
  <c r="U120" i="1"/>
  <c r="V120" i="1" s="1"/>
  <c r="K182" i="1"/>
  <c r="N182" i="1" s="1"/>
  <c r="U182" i="1"/>
  <c r="V182" i="1" s="1"/>
  <c r="K170" i="1"/>
  <c r="N170" i="1" s="1"/>
  <c r="U170" i="1"/>
  <c r="V170" i="1" s="1"/>
  <c r="L162" i="1"/>
  <c r="U162" i="1"/>
  <c r="V162" i="1" s="1"/>
  <c r="L138" i="1"/>
  <c r="U138" i="1"/>
  <c r="V138" i="1" s="1"/>
  <c r="K134" i="1"/>
  <c r="N134" i="1" s="1"/>
  <c r="U134" i="1"/>
  <c r="V134" i="1" s="1"/>
  <c r="K126" i="1"/>
  <c r="N126" i="1" s="1"/>
  <c r="U126" i="1"/>
  <c r="V126" i="1" s="1"/>
  <c r="K110" i="1"/>
  <c r="N110" i="1" s="1"/>
  <c r="U110" i="1"/>
  <c r="V110" i="1" s="1"/>
  <c r="K98" i="1"/>
  <c r="N98" i="1" s="1"/>
  <c r="U98" i="1"/>
  <c r="V98" i="1" s="1"/>
  <c r="K186" i="1"/>
  <c r="N186" i="1" s="1"/>
  <c r="U186" i="1"/>
  <c r="V186" i="1" s="1"/>
  <c r="K174" i="1"/>
  <c r="N174" i="1" s="1"/>
  <c r="U174" i="1"/>
  <c r="V174" i="1" s="1"/>
  <c r="K166" i="1"/>
  <c r="N166" i="1" s="1"/>
  <c r="U166" i="1"/>
  <c r="V166" i="1" s="1"/>
  <c r="K158" i="1"/>
  <c r="N158" i="1" s="1"/>
  <c r="U158" i="1"/>
  <c r="V158" i="1" s="1"/>
  <c r="K154" i="1"/>
  <c r="N154" i="1" s="1"/>
  <c r="U154" i="1"/>
  <c r="V154" i="1" s="1"/>
  <c r="K150" i="1"/>
  <c r="N150" i="1" s="1"/>
  <c r="U150" i="1"/>
  <c r="V150" i="1" s="1"/>
  <c r="K142" i="1"/>
  <c r="N142" i="1" s="1"/>
  <c r="U142" i="1"/>
  <c r="V142" i="1" s="1"/>
  <c r="K106" i="1"/>
  <c r="N106" i="1" s="1"/>
  <c r="U106" i="1"/>
  <c r="V106" i="1" s="1"/>
  <c r="K102" i="1"/>
  <c r="N102" i="1" s="1"/>
  <c r="U102" i="1"/>
  <c r="V102" i="1" s="1"/>
  <c r="K94" i="1"/>
  <c r="N94" i="1" s="1"/>
  <c r="U94" i="1"/>
  <c r="V94" i="1" s="1"/>
  <c r="K90" i="1"/>
  <c r="N90" i="1" s="1"/>
  <c r="U90" i="1"/>
  <c r="V90" i="1" s="1"/>
  <c r="U146" i="1"/>
  <c r="V146" i="1" s="1"/>
  <c r="U118" i="1"/>
  <c r="V118" i="1" s="1"/>
  <c r="K181" i="1"/>
  <c r="N181" i="1" s="1"/>
  <c r="U181" i="1"/>
  <c r="V181" i="1" s="1"/>
  <c r="K173" i="1"/>
  <c r="N173" i="1" s="1"/>
  <c r="U173" i="1"/>
  <c r="V173" i="1" s="1"/>
  <c r="K165" i="1"/>
  <c r="N165" i="1" s="1"/>
  <c r="U165" i="1"/>
  <c r="V165" i="1" s="1"/>
  <c r="K157" i="1"/>
  <c r="N157" i="1" s="1"/>
  <c r="U157" i="1"/>
  <c r="V157" i="1" s="1"/>
  <c r="L133" i="1"/>
  <c r="U133" i="1"/>
  <c r="V133" i="1" s="1"/>
  <c r="K129" i="1"/>
  <c r="N129" i="1" s="1"/>
  <c r="U129" i="1"/>
  <c r="V129" i="1" s="1"/>
  <c r="K125" i="1"/>
  <c r="N125" i="1" s="1"/>
  <c r="U125" i="1"/>
  <c r="V125" i="1" s="1"/>
  <c r="K121" i="1"/>
  <c r="N121" i="1" s="1"/>
  <c r="U121" i="1"/>
  <c r="V121" i="1" s="1"/>
  <c r="K117" i="1"/>
  <c r="N117" i="1" s="1"/>
  <c r="U117" i="1"/>
  <c r="V117" i="1" s="1"/>
  <c r="K113" i="1"/>
  <c r="N113" i="1" s="1"/>
  <c r="U113" i="1"/>
  <c r="V113" i="1" s="1"/>
  <c r="K109" i="1"/>
  <c r="N109" i="1" s="1"/>
  <c r="U109" i="1"/>
  <c r="V109" i="1" s="1"/>
  <c r="K105" i="1"/>
  <c r="N105" i="1" s="1"/>
  <c r="U105" i="1"/>
  <c r="V105" i="1" s="1"/>
  <c r="K101" i="1"/>
  <c r="N101" i="1" s="1"/>
  <c r="U101" i="1"/>
  <c r="V101" i="1" s="1"/>
  <c r="K97" i="1"/>
  <c r="N97" i="1" s="1"/>
  <c r="U97" i="1"/>
  <c r="V97" i="1" s="1"/>
  <c r="K93" i="1"/>
  <c r="N93" i="1" s="1"/>
  <c r="U93" i="1"/>
  <c r="V93" i="1" s="1"/>
  <c r="K89" i="1"/>
  <c r="N89" i="1" s="1"/>
  <c r="U89" i="1"/>
  <c r="V89" i="1" s="1"/>
  <c r="L85" i="1"/>
  <c r="U85" i="1"/>
  <c r="V85" i="1" s="1"/>
  <c r="L81" i="1"/>
  <c r="U81" i="1"/>
  <c r="V81" i="1" s="1"/>
  <c r="L77" i="1"/>
  <c r="U77" i="1"/>
  <c r="V77" i="1" s="1"/>
  <c r="L73" i="1"/>
  <c r="U73" i="1"/>
  <c r="V73" i="1" s="1"/>
  <c r="L69" i="1"/>
  <c r="U69" i="1"/>
  <c r="V69" i="1" s="1"/>
  <c r="L65" i="1"/>
  <c r="U65" i="1"/>
  <c r="V65" i="1" s="1"/>
  <c r="L61" i="1"/>
  <c r="U61" i="1"/>
  <c r="V61" i="1" s="1"/>
  <c r="L57" i="1"/>
  <c r="U57" i="1"/>
  <c r="V57" i="1" s="1"/>
  <c r="L53" i="1"/>
  <c r="U53" i="1"/>
  <c r="V53" i="1" s="1"/>
  <c r="L49" i="1"/>
  <c r="U49" i="1"/>
  <c r="V49" i="1" s="1"/>
  <c r="L45" i="1"/>
  <c r="U45" i="1"/>
  <c r="V45" i="1" s="1"/>
  <c r="L41" i="1"/>
  <c r="U41" i="1"/>
  <c r="V41" i="1" s="1"/>
  <c r="L37" i="1"/>
  <c r="U37" i="1"/>
  <c r="V37" i="1" s="1"/>
  <c r="L33" i="1"/>
  <c r="U33" i="1"/>
  <c r="V33" i="1" s="1"/>
  <c r="L29" i="1"/>
  <c r="U29" i="1"/>
  <c r="V29" i="1" s="1"/>
  <c r="L25" i="1"/>
  <c r="U25" i="1"/>
  <c r="V25" i="1" s="1"/>
  <c r="L21" i="1"/>
  <c r="U21" i="1"/>
  <c r="V21" i="1" s="1"/>
  <c r="L17" i="1"/>
  <c r="U17" i="1"/>
  <c r="V17" i="1" s="1"/>
  <c r="L13" i="1"/>
  <c r="U13" i="1"/>
  <c r="V13" i="1" s="1"/>
  <c r="L9" i="1"/>
  <c r="U9" i="1"/>
  <c r="V9" i="1" s="1"/>
  <c r="L5" i="1"/>
  <c r="U5" i="1"/>
  <c r="V5" i="1" s="1"/>
  <c r="U189" i="1"/>
  <c r="V189" i="1" s="1"/>
  <c r="U185" i="1"/>
  <c r="V185" i="1" s="1"/>
  <c r="U164" i="1"/>
  <c r="V164" i="1" s="1"/>
  <c r="U153" i="1"/>
  <c r="V153" i="1" s="1"/>
  <c r="U144" i="1"/>
  <c r="V144" i="1" s="1"/>
  <c r="U116" i="1"/>
  <c r="V116" i="1" s="1"/>
  <c r="L178" i="1"/>
  <c r="K138" i="1"/>
  <c r="N138" i="1" s="1"/>
  <c r="K162" i="1"/>
  <c r="N162" i="1" s="1"/>
  <c r="L159" i="1"/>
  <c r="L175" i="1"/>
  <c r="K87" i="1"/>
  <c r="N87" i="1" s="1"/>
  <c r="L146" i="1"/>
  <c r="K23" i="1"/>
  <c r="N23" i="1" s="1"/>
  <c r="L174" i="1"/>
  <c r="L100" i="1"/>
  <c r="L158" i="1"/>
  <c r="L187" i="1"/>
  <c r="L155" i="1"/>
  <c r="L108" i="1"/>
  <c r="K55" i="1"/>
  <c r="N55" i="1" s="1"/>
  <c r="L171" i="1"/>
  <c r="L150" i="1"/>
  <c r="K79" i="1"/>
  <c r="N79" i="1" s="1"/>
  <c r="K47" i="1"/>
  <c r="N47" i="1" s="1"/>
  <c r="K15" i="1"/>
  <c r="N15" i="1" s="1"/>
  <c r="L182" i="1"/>
  <c r="L166" i="1"/>
  <c r="L186" i="1"/>
  <c r="L179" i="1"/>
  <c r="L170" i="1"/>
  <c r="L163" i="1"/>
  <c r="L154" i="1"/>
  <c r="L147" i="1"/>
  <c r="L142" i="1"/>
  <c r="L134" i="1"/>
  <c r="L124" i="1"/>
  <c r="L92" i="1"/>
  <c r="K71" i="1"/>
  <c r="N71" i="1" s="1"/>
  <c r="K39" i="1"/>
  <c r="N39" i="1" s="1"/>
  <c r="K7" i="1"/>
  <c r="N7" i="1" s="1"/>
  <c r="L183" i="1"/>
  <c r="L167" i="1"/>
  <c r="L151" i="1"/>
  <c r="L116" i="1"/>
  <c r="K63" i="1"/>
  <c r="N63" i="1" s="1"/>
  <c r="K31" i="1"/>
  <c r="N31" i="1" s="1"/>
  <c r="L188" i="1"/>
  <c r="L184" i="1"/>
  <c r="L180" i="1"/>
  <c r="L176" i="1"/>
  <c r="L172" i="1"/>
  <c r="L168" i="1"/>
  <c r="L164" i="1"/>
  <c r="L160" i="1"/>
  <c r="L156" i="1"/>
  <c r="L152" i="1"/>
  <c r="L148" i="1"/>
  <c r="L143" i="1"/>
  <c r="L139" i="1"/>
  <c r="L135" i="1"/>
  <c r="L131" i="1"/>
  <c r="L126" i="1"/>
  <c r="L118" i="1"/>
  <c r="L110" i="1"/>
  <c r="L102" i="1"/>
  <c r="L94" i="1"/>
  <c r="K81" i="1"/>
  <c r="N81" i="1" s="1"/>
  <c r="K73" i="1"/>
  <c r="N73" i="1" s="1"/>
  <c r="K65" i="1"/>
  <c r="N65" i="1" s="1"/>
  <c r="K57" i="1"/>
  <c r="N57" i="1" s="1"/>
  <c r="K49" i="1"/>
  <c r="N49" i="1" s="1"/>
  <c r="K41" i="1"/>
  <c r="N41" i="1" s="1"/>
  <c r="K33" i="1"/>
  <c r="N33" i="1" s="1"/>
  <c r="K25" i="1"/>
  <c r="N25" i="1" s="1"/>
  <c r="K17" i="1"/>
  <c r="N17" i="1" s="1"/>
  <c r="K9" i="1"/>
  <c r="N9" i="1" s="1"/>
  <c r="L189" i="1"/>
  <c r="L185" i="1"/>
  <c r="L181" i="1"/>
  <c r="L177" i="1"/>
  <c r="L173" i="1"/>
  <c r="L169" i="1"/>
  <c r="L165" i="1"/>
  <c r="L161" i="1"/>
  <c r="L157" i="1"/>
  <c r="L153" i="1"/>
  <c r="L149" i="1"/>
  <c r="K145" i="1"/>
  <c r="N145" i="1" s="1"/>
  <c r="K141" i="1"/>
  <c r="N141" i="1" s="1"/>
  <c r="K137" i="1"/>
  <c r="N137" i="1" s="1"/>
  <c r="K133" i="1"/>
  <c r="N133" i="1" s="1"/>
  <c r="L128" i="1"/>
  <c r="L120" i="1"/>
  <c r="L112" i="1"/>
  <c r="L104" i="1"/>
  <c r="L96" i="1"/>
  <c r="L88" i="1"/>
  <c r="K83" i="1"/>
  <c r="N83" i="1" s="1"/>
  <c r="K75" i="1"/>
  <c r="N75" i="1" s="1"/>
  <c r="K67" i="1"/>
  <c r="N67" i="1" s="1"/>
  <c r="K59" i="1"/>
  <c r="N59" i="1" s="1"/>
  <c r="K51" i="1"/>
  <c r="N51" i="1" s="1"/>
  <c r="K43" i="1"/>
  <c r="N43" i="1" s="1"/>
  <c r="K35" i="1"/>
  <c r="N35" i="1" s="1"/>
  <c r="K27" i="1"/>
  <c r="N27" i="1" s="1"/>
  <c r="K19" i="1"/>
  <c r="N19" i="1" s="1"/>
  <c r="K11" i="1"/>
  <c r="N11" i="1" s="1"/>
  <c r="K3" i="1"/>
  <c r="N3" i="1" s="1"/>
  <c r="L130" i="1"/>
  <c r="L122" i="1"/>
  <c r="L114" i="1"/>
  <c r="L106" i="1"/>
  <c r="L98" i="1"/>
  <c r="L90" i="1"/>
  <c r="K85" i="1"/>
  <c r="N85" i="1" s="1"/>
  <c r="K77" i="1"/>
  <c r="N77" i="1" s="1"/>
  <c r="K69" i="1"/>
  <c r="N69" i="1" s="1"/>
  <c r="K61" i="1"/>
  <c r="N61" i="1" s="1"/>
  <c r="K53" i="1"/>
  <c r="N53" i="1" s="1"/>
  <c r="K45" i="1"/>
  <c r="N45" i="1" s="1"/>
  <c r="K37" i="1"/>
  <c r="N37" i="1" s="1"/>
  <c r="K29" i="1"/>
  <c r="N29" i="1" s="1"/>
  <c r="K21" i="1"/>
  <c r="N21" i="1" s="1"/>
  <c r="K13" i="1"/>
  <c r="N13" i="1" s="1"/>
  <c r="K5" i="1"/>
  <c r="N5" i="1" s="1"/>
  <c r="L86" i="1"/>
  <c r="K86" i="1"/>
  <c r="N86" i="1" s="1"/>
  <c r="L84" i="1"/>
  <c r="K84" i="1"/>
  <c r="N84" i="1" s="1"/>
  <c r="L82" i="1"/>
  <c r="K82" i="1"/>
  <c r="N82" i="1" s="1"/>
  <c r="L80" i="1"/>
  <c r="K80" i="1"/>
  <c r="N80" i="1" s="1"/>
  <c r="L78" i="1"/>
  <c r="K78" i="1"/>
  <c r="N78" i="1" s="1"/>
  <c r="L76" i="1"/>
  <c r="K76" i="1"/>
  <c r="N76" i="1" s="1"/>
  <c r="L74" i="1"/>
  <c r="K74" i="1"/>
  <c r="N74" i="1" s="1"/>
  <c r="L72" i="1"/>
  <c r="K72" i="1"/>
  <c r="N72" i="1" s="1"/>
  <c r="L70" i="1"/>
  <c r="K70" i="1"/>
  <c r="N70" i="1" s="1"/>
  <c r="L68" i="1"/>
  <c r="K68" i="1"/>
  <c r="N68" i="1" s="1"/>
  <c r="L66" i="1"/>
  <c r="K66" i="1"/>
  <c r="N66" i="1" s="1"/>
  <c r="L64" i="1"/>
  <c r="K64" i="1"/>
  <c r="N64" i="1" s="1"/>
  <c r="L62" i="1"/>
  <c r="K62" i="1"/>
  <c r="N62" i="1" s="1"/>
  <c r="L60" i="1"/>
  <c r="K60" i="1"/>
  <c r="N60" i="1" s="1"/>
  <c r="L58" i="1"/>
  <c r="K58" i="1"/>
  <c r="N58" i="1" s="1"/>
  <c r="L56" i="1"/>
  <c r="K56" i="1"/>
  <c r="N56" i="1" s="1"/>
  <c r="L54" i="1"/>
  <c r="K54" i="1"/>
  <c r="N54" i="1" s="1"/>
  <c r="L52" i="1"/>
  <c r="K52" i="1"/>
  <c r="N52" i="1" s="1"/>
  <c r="L50" i="1"/>
  <c r="K50" i="1"/>
  <c r="N50" i="1" s="1"/>
  <c r="L48" i="1"/>
  <c r="K48" i="1"/>
  <c r="N48" i="1" s="1"/>
  <c r="L46" i="1"/>
  <c r="K46" i="1"/>
  <c r="N46" i="1" s="1"/>
  <c r="L44" i="1"/>
  <c r="K44" i="1"/>
  <c r="N44" i="1" s="1"/>
  <c r="L42" i="1"/>
  <c r="K42" i="1"/>
  <c r="N42" i="1" s="1"/>
  <c r="L40" i="1"/>
  <c r="K40" i="1"/>
  <c r="N40" i="1" s="1"/>
  <c r="L38" i="1"/>
  <c r="K38" i="1"/>
  <c r="N38" i="1" s="1"/>
  <c r="L36" i="1"/>
  <c r="K36" i="1"/>
  <c r="N36" i="1" s="1"/>
  <c r="L34" i="1"/>
  <c r="K34" i="1"/>
  <c r="N34" i="1" s="1"/>
  <c r="L32" i="1"/>
  <c r="K32" i="1"/>
  <c r="N32" i="1" s="1"/>
  <c r="L30" i="1"/>
  <c r="K30" i="1"/>
  <c r="N30" i="1" s="1"/>
  <c r="L28" i="1"/>
  <c r="K28" i="1"/>
  <c r="N28" i="1" s="1"/>
  <c r="L26" i="1"/>
  <c r="K26" i="1"/>
  <c r="N26" i="1" s="1"/>
  <c r="L24" i="1"/>
  <c r="K24" i="1"/>
  <c r="N24" i="1" s="1"/>
  <c r="L22" i="1"/>
  <c r="K22" i="1"/>
  <c r="N22" i="1" s="1"/>
  <c r="L20" i="1"/>
  <c r="K20" i="1"/>
  <c r="N20" i="1" s="1"/>
  <c r="L18" i="1"/>
  <c r="K18" i="1"/>
  <c r="N18" i="1" s="1"/>
  <c r="L16" i="1"/>
  <c r="K16" i="1"/>
  <c r="N16" i="1" s="1"/>
  <c r="L14" i="1"/>
  <c r="K14" i="1"/>
  <c r="N14" i="1" s="1"/>
  <c r="L12" i="1"/>
  <c r="K12" i="1"/>
  <c r="N12" i="1" s="1"/>
  <c r="L10" i="1"/>
  <c r="K10" i="1"/>
  <c r="N10" i="1" s="1"/>
  <c r="L8" i="1"/>
  <c r="K8" i="1"/>
  <c r="N8" i="1" s="1"/>
  <c r="L6" i="1"/>
  <c r="K6" i="1"/>
  <c r="N6" i="1" s="1"/>
  <c r="L4" i="1"/>
  <c r="K4" i="1"/>
  <c r="N4" i="1" s="1"/>
  <c r="L144" i="1"/>
  <c r="L140" i="1"/>
  <c r="L136" i="1"/>
  <c r="L132" i="1"/>
  <c r="L129" i="1"/>
  <c r="L127" i="1"/>
  <c r="L125" i="1"/>
  <c r="L123" i="1"/>
  <c r="L121" i="1"/>
  <c r="L119" i="1"/>
  <c r="L117" i="1"/>
  <c r="L115" i="1"/>
  <c r="L113" i="1"/>
  <c r="L111" i="1"/>
  <c r="L109" i="1"/>
  <c r="L107" i="1"/>
  <c r="L105" i="1"/>
  <c r="L103" i="1"/>
  <c r="L101" i="1"/>
  <c r="L99" i="1"/>
  <c r="L97" i="1"/>
  <c r="L95" i="1"/>
  <c r="L93" i="1"/>
  <c r="L91" i="1"/>
  <c r="L89" i="1"/>
  <c r="U505" i="1" l="1"/>
  <c r="V505" i="1" s="1"/>
  <c r="U504" i="1"/>
  <c r="V504" i="1" s="1"/>
  <c r="U503" i="1"/>
  <c r="V503" i="1" s="1"/>
  <c r="U502" i="1"/>
  <c r="V502" i="1" s="1"/>
  <c r="U501" i="1"/>
  <c r="V501" i="1" s="1"/>
  <c r="U500" i="1"/>
  <c r="V500" i="1" s="1"/>
  <c r="U499" i="1"/>
  <c r="V499" i="1" s="1"/>
  <c r="U498" i="1"/>
  <c r="V498" i="1" s="1"/>
  <c r="U497" i="1"/>
  <c r="V497" i="1" s="1"/>
  <c r="U496" i="1"/>
  <c r="V496" i="1" s="1"/>
  <c r="U495" i="1"/>
  <c r="V495" i="1" s="1"/>
  <c r="U494" i="1"/>
  <c r="V494" i="1" s="1"/>
  <c r="U493" i="1"/>
  <c r="V493" i="1" s="1"/>
  <c r="U492" i="1"/>
  <c r="V492" i="1" s="1"/>
  <c r="U491" i="1"/>
  <c r="V491" i="1" s="1"/>
  <c r="U490" i="1"/>
  <c r="V490" i="1" s="1"/>
  <c r="U489" i="1"/>
  <c r="V489" i="1" s="1"/>
  <c r="U488" i="1"/>
  <c r="V488" i="1" s="1"/>
  <c r="U487" i="1"/>
  <c r="V487" i="1" s="1"/>
  <c r="U486" i="1"/>
  <c r="V486" i="1" s="1"/>
  <c r="U485" i="1"/>
  <c r="V485" i="1" s="1"/>
  <c r="U484" i="1"/>
  <c r="V484" i="1" s="1"/>
  <c r="U483" i="1"/>
  <c r="V483" i="1" s="1"/>
  <c r="U482" i="1"/>
  <c r="V482" i="1" s="1"/>
  <c r="U481" i="1"/>
  <c r="V481" i="1" s="1"/>
  <c r="U480" i="1"/>
  <c r="V480" i="1" s="1"/>
  <c r="U479" i="1"/>
  <c r="V479" i="1" s="1"/>
  <c r="U478" i="1"/>
  <c r="V478" i="1" s="1"/>
  <c r="U477" i="1"/>
  <c r="V477" i="1" s="1"/>
  <c r="U476" i="1"/>
  <c r="V476" i="1" s="1"/>
  <c r="U475" i="1"/>
  <c r="V475" i="1" s="1"/>
  <c r="U474" i="1"/>
  <c r="V474" i="1" s="1"/>
  <c r="U473" i="1"/>
  <c r="V473" i="1" s="1"/>
  <c r="U472" i="1"/>
  <c r="V472" i="1" s="1"/>
  <c r="U471" i="1"/>
  <c r="V471" i="1" s="1"/>
  <c r="U470" i="1"/>
  <c r="V470" i="1" s="1"/>
  <c r="U469" i="1"/>
  <c r="V469" i="1" s="1"/>
  <c r="U468" i="1"/>
  <c r="V468" i="1" s="1"/>
  <c r="U467" i="1"/>
  <c r="V467" i="1" s="1"/>
  <c r="U466" i="1"/>
  <c r="V466" i="1" s="1"/>
  <c r="U465" i="1"/>
  <c r="V465" i="1" s="1"/>
  <c r="U464" i="1"/>
  <c r="V464" i="1" s="1"/>
  <c r="U463" i="1"/>
  <c r="V463" i="1" s="1"/>
  <c r="U462" i="1"/>
  <c r="V462" i="1" s="1"/>
  <c r="U461" i="1"/>
  <c r="V461" i="1" s="1"/>
  <c r="U460" i="1"/>
  <c r="V460" i="1" s="1"/>
  <c r="U459" i="1"/>
  <c r="V459" i="1" s="1"/>
  <c r="U458" i="1"/>
  <c r="V458" i="1" s="1"/>
  <c r="U457" i="1"/>
  <c r="V457" i="1" s="1"/>
  <c r="U456" i="1"/>
  <c r="V456" i="1" s="1"/>
  <c r="U455" i="1"/>
  <c r="V455" i="1" s="1"/>
  <c r="U454" i="1"/>
  <c r="V454" i="1" s="1"/>
  <c r="U453" i="1"/>
  <c r="V453" i="1" s="1"/>
  <c r="U452" i="1"/>
  <c r="V452" i="1" s="1"/>
  <c r="U451" i="1"/>
  <c r="V451" i="1" s="1"/>
  <c r="U450" i="1"/>
  <c r="V450" i="1" s="1"/>
  <c r="U449" i="1"/>
  <c r="V449" i="1" s="1"/>
  <c r="U448" i="1"/>
  <c r="V448" i="1" s="1"/>
  <c r="U447" i="1"/>
  <c r="V447" i="1" s="1"/>
  <c r="U446" i="1"/>
  <c r="V446" i="1" s="1"/>
  <c r="U445" i="1"/>
  <c r="V445" i="1" s="1"/>
  <c r="U444" i="1"/>
  <c r="V444" i="1" s="1"/>
  <c r="U443" i="1"/>
  <c r="V443" i="1" s="1"/>
  <c r="U442" i="1"/>
  <c r="V442" i="1" s="1"/>
  <c r="U441" i="1"/>
  <c r="V441" i="1" s="1"/>
  <c r="U440" i="1"/>
  <c r="V440" i="1" s="1"/>
  <c r="U439" i="1"/>
  <c r="V439" i="1" s="1"/>
  <c r="U438" i="1"/>
  <c r="V438" i="1" s="1"/>
  <c r="U437" i="1"/>
  <c r="V437" i="1" s="1"/>
  <c r="U436" i="1"/>
  <c r="V436" i="1" s="1"/>
  <c r="U435" i="1"/>
  <c r="V435" i="1" s="1"/>
  <c r="U434" i="1"/>
  <c r="V434" i="1" s="1"/>
  <c r="U433" i="1"/>
  <c r="V433" i="1" s="1"/>
  <c r="U432" i="1"/>
  <c r="V432" i="1" s="1"/>
  <c r="U431" i="1"/>
  <c r="V431" i="1" s="1"/>
  <c r="U430" i="1"/>
  <c r="V430" i="1" s="1"/>
  <c r="U429" i="1"/>
  <c r="V429" i="1" s="1"/>
  <c r="U428" i="1"/>
  <c r="V428" i="1" s="1"/>
  <c r="U427" i="1"/>
  <c r="V427" i="1" s="1"/>
  <c r="U426" i="1"/>
  <c r="V426" i="1" s="1"/>
  <c r="U425" i="1"/>
  <c r="V425" i="1" s="1"/>
  <c r="U424" i="1"/>
  <c r="V424" i="1" s="1"/>
  <c r="U423" i="1"/>
  <c r="V423" i="1" s="1"/>
  <c r="U422" i="1"/>
  <c r="V422" i="1" s="1"/>
  <c r="U421" i="1"/>
  <c r="V421" i="1" s="1"/>
  <c r="U420" i="1"/>
  <c r="V420" i="1" s="1"/>
  <c r="U419" i="1"/>
  <c r="V419" i="1" s="1"/>
  <c r="U418" i="1"/>
  <c r="V418" i="1" s="1"/>
  <c r="U417" i="1"/>
  <c r="V417" i="1" s="1"/>
  <c r="U416" i="1"/>
  <c r="V416" i="1" s="1"/>
  <c r="U415" i="1"/>
  <c r="V415" i="1" s="1"/>
  <c r="U414" i="1"/>
  <c r="V414" i="1" s="1"/>
  <c r="U413" i="1"/>
  <c r="V413" i="1" s="1"/>
  <c r="U412" i="1"/>
  <c r="V412" i="1" s="1"/>
  <c r="U411" i="1"/>
  <c r="V411" i="1" s="1"/>
  <c r="U410" i="1"/>
  <c r="V410" i="1" s="1"/>
  <c r="U409" i="1"/>
  <c r="V409" i="1" s="1"/>
  <c r="U408" i="1"/>
  <c r="V408" i="1" s="1"/>
  <c r="U407" i="1"/>
  <c r="V407" i="1" s="1"/>
  <c r="U406" i="1"/>
  <c r="V406" i="1" s="1"/>
  <c r="U405" i="1"/>
  <c r="V405" i="1" s="1"/>
  <c r="U404" i="1"/>
  <c r="V404" i="1" s="1"/>
  <c r="U403" i="1"/>
  <c r="V403" i="1" s="1"/>
  <c r="U402" i="1"/>
  <c r="V402" i="1" s="1"/>
  <c r="U401" i="1"/>
  <c r="V401" i="1" s="1"/>
  <c r="U400" i="1"/>
  <c r="V400" i="1" s="1"/>
  <c r="U399" i="1"/>
  <c r="V399" i="1" s="1"/>
  <c r="U398" i="1"/>
  <c r="V398" i="1" s="1"/>
  <c r="U397" i="1"/>
  <c r="V397" i="1" s="1"/>
  <c r="U396" i="1"/>
  <c r="V396" i="1" s="1"/>
  <c r="U395" i="1"/>
  <c r="V395" i="1" s="1"/>
  <c r="U394" i="1"/>
  <c r="V394" i="1" s="1"/>
  <c r="U393" i="1"/>
  <c r="V393" i="1" s="1"/>
  <c r="U392" i="1"/>
  <c r="V392" i="1" s="1"/>
  <c r="U391" i="1"/>
  <c r="V391" i="1" s="1"/>
  <c r="U390" i="1"/>
  <c r="V390" i="1" s="1"/>
  <c r="U389" i="1"/>
  <c r="V389" i="1" s="1"/>
  <c r="U388" i="1"/>
  <c r="V388" i="1" s="1"/>
  <c r="U387" i="1"/>
  <c r="V387" i="1" s="1"/>
  <c r="U386" i="1"/>
  <c r="V386" i="1" s="1"/>
  <c r="U385" i="1"/>
  <c r="V385" i="1" s="1"/>
  <c r="U384" i="1"/>
  <c r="V384" i="1" s="1"/>
  <c r="U383" i="1"/>
  <c r="V383" i="1" s="1"/>
  <c r="U382" i="1"/>
  <c r="V382" i="1" s="1"/>
  <c r="U381" i="1"/>
  <c r="V381" i="1" s="1"/>
  <c r="U380" i="1"/>
  <c r="V380" i="1" s="1"/>
  <c r="U379" i="1"/>
  <c r="V379" i="1" s="1"/>
  <c r="U378" i="1"/>
  <c r="V378" i="1" s="1"/>
  <c r="U377" i="1"/>
  <c r="V377" i="1" s="1"/>
  <c r="U376" i="1"/>
  <c r="V376" i="1" s="1"/>
  <c r="U375" i="1"/>
  <c r="V375" i="1" s="1"/>
  <c r="U374" i="1"/>
  <c r="V374" i="1" s="1"/>
  <c r="U373" i="1"/>
  <c r="V373" i="1" s="1"/>
  <c r="U372" i="1"/>
  <c r="V372" i="1" s="1"/>
  <c r="U371" i="1"/>
  <c r="V371" i="1" s="1"/>
  <c r="X3" i="1"/>
  <c r="X2" i="1"/>
  <c r="W2" i="1" l="1"/>
  <c r="P7" i="1" s="1"/>
  <c r="J2" i="1" l="1"/>
  <c r="U2" i="1" s="1"/>
  <c r="V2" i="1" s="1"/>
  <c r="P11" i="1" s="1"/>
  <c r="P9" i="1" l="1"/>
  <c r="L2" i="1"/>
  <c r="P5" i="1" l="1"/>
  <c r="K2" i="1"/>
  <c r="N2" i="1" l="1"/>
</calcChain>
</file>

<file path=xl/sharedStrings.xml><?xml version="1.0" encoding="utf-8"?>
<sst xmlns="http://schemas.openxmlformats.org/spreadsheetml/2006/main" count="800" uniqueCount="267">
  <si>
    <t xml:space="preserve"> სკოლა</t>
  </si>
  <si>
    <t xml:space="preserve">სავარაუდო დღეების რაოდენობა კონტრაქტის პერიოდში </t>
  </si>
  <si>
    <t>****გზები</t>
  </si>
  <si>
    <t>1 გზის ფასი</t>
  </si>
  <si>
    <t>ვაჭრობა იმართება სამარშრუტო კმ.-ის ფასზე. კმ.-ის ფასი დამრგვალებული უნდა იყოს უახლოეს მეასედამდე. ცხრილში შეცვლას ექვემდებარება მხოლოდ კმ.-ის ფასი და გზების რაოდენობა</t>
  </si>
  <si>
    <t>***სამარშრუტო კილომეტრის ფასი</t>
  </si>
  <si>
    <t>ჯამური ღირებულება</t>
  </si>
  <si>
    <t>****გზების რაოდენობა</t>
  </si>
  <si>
    <t>შენიშვნა</t>
  </si>
  <si>
    <t>მიმართულება</t>
  </si>
  <si>
    <t>დრო</t>
  </si>
  <si>
    <t xml:space="preserve"> მიმართულების N</t>
  </si>
  <si>
    <t>მარშრუტი</t>
  </si>
  <si>
    <t xml:space="preserve">*სავარაუდო მანძილი კმ.  </t>
  </si>
  <si>
    <t>**მიმართულების ღირებულების კოეფიციენტი</t>
  </si>
  <si>
    <t>მიმართულების ღირებულება დღე</t>
  </si>
  <si>
    <t>მიმართულების სრული საორიენტაციო ღირებულება</t>
  </si>
  <si>
    <t>*სავარაუდო მანძილი კმ.</t>
  </si>
  <si>
    <t>მოცემული საორიენტაციო კილომეტრაჟი ითვალისწინებს მიმართულების სავარაუდო დისტანციას A პუნქტიდან B პუნქტამდე (ერთხელ).</t>
  </si>
  <si>
    <t>მიმართულების ღირებულების კოეფიციენტი განისაზღვრება გადასაყვანი ბავშვების რაოდენობით. ყოველ ოც ბავშვზე კოეფიციენტი იმატებს ერთი ერთეულით.  მაგ: 1-დან 20 მოსწავლის ჩათვლით მიმართულების ღირებულების კოეფიციენტი იქნება ერთი. 21-დან 40 მოსწავლის ჩათვლით კოეფიციენტი იქნება 2 და.ა.შ. კოეფიციენტი გამოიყენება როგორც ფასწარმოქმნის მექანიზმი და არ ზღუდავს მიმწოდებელს გზების რაოდენობის განსაზღვრისას. (მიმართულების ღირებულების კოეფიციენტი განისაზღვრება მთელი რიცხვებით).</t>
  </si>
  <si>
    <t>სამარშრუტო კილომეტრის ფასი არის მიმართულებისათვის გათვალისწინებული ერთი კილომეტრის ღირებულება. მიმწოდებლის მიერ შემოთავაზებული გზების რაოდენობა  სამარშრუტო კილომეტრის ფასზე გავლენას არ ახდენს</t>
  </si>
  <si>
    <t>გზების რაოდენობა განისაზაღვრება როგორც თითოეული გზა რომელიც მიმწოდებელმა უნდა განახორციელოს მოცემული მიმართულების შესასრულებლად. მაგ: თუ მიმწოდებელი პირველ მიმართულებას ასრულებს ერთი სატრანსპორტო საშუალებით, ამ პოზიციაზე უნდა ჩაწეროს 1. თუ 2 სატრანსპორტო საშუალებით 2 და.ა.შ. შემოთავაზებული გზების რაოდენობა გავლენას არ ახდენს მარშრუტის დღიურ და მარშრუტის სრულ საორიენტაციო ღირებულებაზე</t>
  </si>
  <si>
    <t>ჯამური დღიური კილომეტრაჟი</t>
  </si>
  <si>
    <t>ჯამური წლიური კილომეტრაჟი</t>
  </si>
  <si>
    <t>მოსწავლეების ჯამური რაოდენობა</t>
  </si>
  <si>
    <t>მოსწავლეების რაოდენობა</t>
  </si>
  <si>
    <t>მოსწავლეთა ჯამური რაოდენობა</t>
  </si>
  <si>
    <t>ჯამური დღიური სამარშრუტო კილომეტრაჟი</t>
  </si>
  <si>
    <t>ჯამური წლიური სამარშრუტო კილომეტრაჟი</t>
  </si>
  <si>
    <t>წასაყვანი და წამოსაყვანი მოსწავლეების ჯამური რაოდენობა</t>
  </si>
  <si>
    <t>სსიპ ხელვაჩაურის მუნიციპალიტეტის სოფელ აგარის საჯარო სკოლა</t>
  </si>
  <si>
    <t>სკოლაში წაყვანა</t>
  </si>
  <si>
    <t>ზედა აგარა - აგარის სკოლა</t>
  </si>
  <si>
    <t>სკოლიდან წამოყვანა</t>
  </si>
  <si>
    <t>ქვედა კაპრეშუმი - აგარი სკოლა</t>
  </si>
  <si>
    <t>ქვედა აგარა - აგარის სკოლა</t>
  </si>
  <si>
    <t>აგარა ნასხეთის დასახლება - აგარის სკოლა</t>
  </si>
  <si>
    <t>სსიპ ხელვაჩაურის მუნიციპალიტეტის სოფელ აჭარისაღმართის საჯარო სკოლა</t>
  </si>
  <si>
    <t>კაპანი - აჭარისაღმართის სკოლა</t>
  </si>
  <si>
    <t>კოპლაძეები - აჭარისაღმართის სკოლა</t>
  </si>
  <si>
    <t>კალოთქედი - აჭარისაღმართის სკოლა</t>
  </si>
  <si>
    <t>წიახი - სკურდიდი - აჭარისაღმართის სკოლა</t>
  </si>
  <si>
    <t>ცხელმლარა - ავჯანდრა - აჭარისაღმართის სკოლა</t>
  </si>
  <si>
    <t>სსიპ ხელვაჩაურის მუნიციპალიტეტის სოფელ აჭარისწყლის საჯარო სკოლა</t>
  </si>
  <si>
    <t>ბერაძეები - აჭარისწყლის სკოლა</t>
  </si>
  <si>
    <t>კაპნისთავი - აჭარისწყლის სკოლა</t>
  </si>
  <si>
    <t>ლაფრანა - აჭარისწყლის სკოლა</t>
  </si>
  <si>
    <t>კიბე - აჭარისწყლის სკოლა</t>
  </si>
  <si>
    <t>მაჭახლისპირი - აჭარისწყლის სკოლა</t>
  </si>
  <si>
    <t>ხერთვისი - აჭარისწყლის სკოლა</t>
  </si>
  <si>
    <t>მაღლაკონი - აჭარისწყლის სკოლა</t>
  </si>
  <si>
    <t>ევგენიძეები - აჭარისწყლის სკოლა</t>
  </si>
  <si>
    <t>ქვედა მაღლაკონი - აჭარისწყლის სკოლა</t>
  </si>
  <si>
    <t>ცისკარაძეები - აჭარისწყლის სკოლა</t>
  </si>
  <si>
    <t>სსიპ ხელვაჩაურის მუნიციპალიტეტის სოფელ ახალშენის N1 საჯარო სკოლა</t>
  </si>
  <si>
    <t>ზედა განახლება - ქვედა განახლება - ახალშენის N1 სკოლა</t>
  </si>
  <si>
    <t>14.30</t>
  </si>
  <si>
    <t>ქვედა სამება - ახალშენის N1 სკოლა</t>
  </si>
  <si>
    <t>ზედა წინსვლა - ახალშენის N1 სკოლა</t>
  </si>
  <si>
    <t>ზედა სამება - ახალშენის N1 სკოლა</t>
  </si>
  <si>
    <t>ზედა ახალშენი - ახალშენის N1 სკოლა</t>
  </si>
  <si>
    <t>მიქელაძეები (დევაძეების მიმართულება) - ახალშენის N1 სკოლა</t>
  </si>
  <si>
    <t>მიქელაძეები (ვერძაძეების მიმართულება) - ახალშენის N1 სკოლა</t>
  </si>
  <si>
    <t>ზედა გორა - ჯიბინაური (შევლით) - ახალშენის N1 სკოლა</t>
  </si>
  <si>
    <t>ტაშხანა კარიერის მიმართულება - ახალშენის N1 სკოლა</t>
  </si>
  <si>
    <t xml:space="preserve"> </t>
  </si>
  <si>
    <t>სსიპ ხელვაჩაურის მუნიციპალიტეტის სოფელ ახალშენის N2 საჯარო სკოლა</t>
  </si>
  <si>
    <t>წინსვლა - ახალშენის N2 სკოლა</t>
  </si>
  <si>
    <t>ჯიბინაური - ახალშენის N2 სკოლა</t>
  </si>
  <si>
    <t>სამება (1)- ახალშენის N2 სკოლა</t>
  </si>
  <si>
    <t>სამება (2) - ახალშენის N2 სკოლა</t>
  </si>
  <si>
    <t>შშმ მოსწავლე საჭიროებს ტრანსპორტირებას ბინაზე მიყვანით</t>
  </si>
  <si>
    <t>ტაშხანა - ახალშენის N2 სკოლა</t>
  </si>
  <si>
    <t>სსიპ ხელვაჩაურის მუნიციპალიტეტის სოფელ ახალსოფლის საჯარო სკოლა</t>
  </si>
  <si>
    <t>ავგიის უბანი - ახალსოფლის სკოლა</t>
  </si>
  <si>
    <t>კომენდატურის უბანი - ახალსოფლის სკოლა</t>
  </si>
  <si>
    <t>აფსაროსის გზატკეცილი ყაების უბანი - ახალსოფლის სკოლა</t>
  </si>
  <si>
    <t>მსხლების უბანი - ახალსოფლის სკოლა</t>
  </si>
  <si>
    <t>მე-5 ბრიგადა - ახალსოფლის სკოლა</t>
  </si>
  <si>
    <t>ტეტემაძეების უბანი - ახალსოფლის სკოლა</t>
  </si>
  <si>
    <t>მებოცვრეობის მეურნეობის უბანი - ახალსოფლის სკოლა</t>
  </si>
  <si>
    <t>სურმანიძეების უბანი - ახალსოფლის სკოლა</t>
  </si>
  <si>
    <t>პირველი ბრიგადის ჩიხი - ახალსოფლის სკოლა</t>
  </si>
  <si>
    <t>გორგილაძეების უბანი - ახალსოფლის სკოლა</t>
  </si>
  <si>
    <t>სსიპ ხელვაჩაურის მუნიციპალიტეტის სოფელ განთიადის საჯარო სკოლა</t>
  </si>
  <si>
    <t>ზედა განთიადი - განთიადის სკოლა</t>
  </si>
  <si>
    <t>ქვედა განთიადი - ბენზეს დასახლება - განთიადის სკოლა</t>
  </si>
  <si>
    <t>მათ შორის 4 სსსმ მოსწავლეა</t>
  </si>
  <si>
    <t>სსიპ ხელვაჩაურის მუნიციპალიტეტის სოფელ გორას საჯარო სკოლა</t>
  </si>
  <si>
    <t>ზედა განახლება - გორას სკოლა</t>
  </si>
  <si>
    <t>განახლება - გორას სკოლა</t>
  </si>
  <si>
    <t>სკოლამდე მისასვლელი გზა ტყიანია</t>
  </si>
  <si>
    <t>სსიპ ხელვაჩაურის მუნიციპალიტეტის დაბა მახინჯაურის საჯარო სკოლა</t>
  </si>
  <si>
    <t>ზედა მახინჯაური - დაბა მახინჯაურის სკოლა</t>
  </si>
  <si>
    <t>შუა მახინჯაური - დაბა მახინჯაურის სკოლა</t>
  </si>
  <si>
    <t>მწვანე კონცხი - დაბა მახინჯაურის სკოლა</t>
  </si>
  <si>
    <t>ბოტანიკური ბაღის მიმდებარე ტერიტორია - დაბა მახინჯაურის სკოლა</t>
  </si>
  <si>
    <t>განთიადი - დაბა მახინჯაურის სკოლა</t>
  </si>
  <si>
    <t>სსიპ ხელვაჩაურის მუნიციპალიტეტის სოფელ ერგეს საჯარო სკოლა</t>
  </si>
  <si>
    <t>კაპანდიბი - ერგეს სკოლა</t>
  </si>
  <si>
    <t>ეკალაური - ერგეს სკოლა</t>
  </si>
  <si>
    <t>ზედა ჯოჭო - ერგეს სკოლა</t>
  </si>
  <si>
    <t>ზედა ერგე - ერგეს სკოლა</t>
  </si>
  <si>
    <t>ნიკიტაური - ერგეს სკოლა</t>
  </si>
  <si>
    <t>წიფნარი - ქვემო ჯოჭო - ერგეს სკოლა</t>
  </si>
  <si>
    <t>ხეყრუ - ქვემო ჯოჭო - ერგეს სკოლა</t>
  </si>
  <si>
    <t>სსიპ ხელვაჩაურის მუნიციპალიტეტის სოფელ ზემო ახალშენის საჯარო სკოლა</t>
  </si>
  <si>
    <t>ახალდაბა - ზემო ახალშენის სკოლა</t>
  </si>
  <si>
    <t>ახალშენი - ზემო ახალშენის სკოლა</t>
  </si>
  <si>
    <t>ხეყრუ - ზემო ახალშენის სკოლა</t>
  </si>
  <si>
    <t>ოსანაძეები - ზემო ახალშენის სკოლა</t>
  </si>
  <si>
    <t>ზედა განახლება (ლეღვისარეკის უბანი) - ზემო ახალშენის სკოლა</t>
  </si>
  <si>
    <t>ჭინკაძეები - ზემო ახალშენის სკოლა</t>
  </si>
  <si>
    <t>სსიპ ხელვაჩაურის მუნიციპალიტეტის სოფელ ზედა განთიადის საჯარო სკოლა</t>
  </si>
  <si>
    <t>დოლიძეების დასახლება - ზედა განთიადის სკოლა</t>
  </si>
  <si>
    <t xml:space="preserve">დაუსახლებელ და ტყიან ტერიტორიაზე მოსწავლეებს უწევთ ბნელი და დაბურული ხეობის გავლა </t>
  </si>
  <si>
    <t>ხემშიაშვილები, ჩიბურდანიძეები - ზედა განთიადის სკოლა</t>
  </si>
  <si>
    <t>სსიპ ხელვაჩაურის მუნიციპალიტეტის სოფელ ზემო თხილნარის საჯარო სკოლა</t>
  </si>
  <si>
    <t>მიქელაძეების დასახლება - ზემო თხილნარის სკოლა</t>
  </si>
  <si>
    <t>თავდგირიძეები - ზემო თხილნარის სკოლა</t>
  </si>
  <si>
    <t>ხინკილაძეები - ზემო თხილნარის სკოლა</t>
  </si>
  <si>
    <t>გორგაძეები დასახლება - ზემო თხილნარის სკოლა</t>
  </si>
  <si>
    <t>სსიპ ხელვაჩაურის მუნიციპალიტეტის სოფელ ზემო წინსვლის საჯარო სკოლა</t>
  </si>
  <si>
    <t>შუა წინსვლა - ქვემო წინსვლა - ზემო წინსვლის სკოლა</t>
  </si>
  <si>
    <t>ახალშენი - ზემო წინსვლის სკოლა</t>
  </si>
  <si>
    <t>სსიპ მინდია აბაშიძის სახელობის ხელვაჩაურის მუნიციპალიტეტის სოფელ თხილნარის N1 საჯარო სკოლა</t>
  </si>
  <si>
    <t>ომბოლო - თხილნარის N1 სკოლა</t>
  </si>
  <si>
    <t>საჭიროებს მეორე სატრანსპორტო საშუალებას</t>
  </si>
  <si>
    <t>ლანგათის დასახლება - თხილნარის N1 სკოლა</t>
  </si>
  <si>
    <t>აგარა - თხილნარის N1 სკოლა</t>
  </si>
  <si>
    <t>გულაბერიძეები - თხილნარის N1 სკოლა</t>
  </si>
  <si>
    <t>მურმანეთის ქუჩა 1 და ქუჩა 2 - თხილნარის N1 სკოლა</t>
  </si>
  <si>
    <t>სსიპ ხელვაჩაურის მუნიციპალიტეტის სოფელ თხილნარის N2 საჯარო სკოლა</t>
  </si>
  <si>
    <t>მურვანეთის ქუჩა 7 და  8 - თხილნარის N2 სკოლა</t>
  </si>
  <si>
    <t>ცეცხლაძეების უბანი - თხილნარის N2 სკოლა</t>
  </si>
  <si>
    <t>მე-3 ბრიგადა - თხილნარის N2 სკოლა</t>
  </si>
  <si>
    <t>სსიპ ხელვაჩაურის მუნიციპალიტეტის სოფელ კირნათის საჯარო სკოლა</t>
  </si>
  <si>
    <t>კობალეთი - კირნათის სკოლა</t>
  </si>
  <si>
    <t>შუშანეთი - კირნათის სკოლა</t>
  </si>
  <si>
    <t>ზედა კირნათი - კირნათის სკოლა</t>
  </si>
  <si>
    <t>გვარა - კირნათის სკოლა</t>
  </si>
  <si>
    <t>გვარა- კირნათის საჯარო სკოლასთან შერწმული ნაკირნათევის დაწყებითი სკოლა</t>
  </si>
  <si>
    <t>სსიპ ხელვაჩაურის მუნიციპალიტეტის სოფელ კაპრეშუმის საჯარო სკოლა</t>
  </si>
  <si>
    <t>ზედა კაპრეშუმი - კაპრეშუმის სკოლა</t>
  </si>
  <si>
    <t>ქვედა კაპრეშუმი - კაპრეშუმის სკოლა</t>
  </si>
  <si>
    <t>თამარის დასახლება - კაპრეშუმის სკოლა</t>
  </si>
  <si>
    <t>სსიპ ხელვაჩაურის მუნიციპალიტეტის სოფელ მარადიდის საჯარო სკოლა</t>
  </si>
  <si>
    <t>ძაბლავეთი - მარადიდის სკოლა</t>
  </si>
  <si>
    <t>სსიპ ხელვაჩაურის მუნიციპალიტეტის სოფელ მახოს საჯარო სკოლა</t>
  </si>
  <si>
    <t>დავითაძეები - ქვემო მახო - მახოს სკოლა</t>
  </si>
  <si>
    <t>ზანაქედი - გოჩი - მახოს სკოლა</t>
  </si>
  <si>
    <t>სიმონეთი - სამზიარი- გოჩი - მახოს სკოლა</t>
  </si>
  <si>
    <t>კილიეთის დასახლება- მახოს ხიდი - მახოს სკოლა</t>
  </si>
  <si>
    <t>ონტოფო - ქვემო მახო - მახოს სკოლა</t>
  </si>
  <si>
    <t>სსიპ ხელვაჩაურის მუნიციპალიტეტის სოფელ სალიბაურის N1 საჯარო სკოლა</t>
  </si>
  <si>
    <t>აფხაზეთის დასახლება - სალიბაურის N1 სკოლა</t>
  </si>
  <si>
    <t>ქვედა აფხაზეთის დასახლება (ბენზე)  - სალიბაურის N1 სკოლა</t>
  </si>
  <si>
    <t>ეკომიგრანტების დასახლება (ბენზე) - სალიბაურის N1 სკოლა</t>
  </si>
  <si>
    <t>ბაგრატიონის დასახლება - სალიბაურის N1 სკოლა</t>
  </si>
  <si>
    <t>ჯორჯიაშვილის დასახლება - სალიბაურის N1 სკოლა</t>
  </si>
  <si>
    <t>სამება - სალიბაურის N1 სკოლა</t>
  </si>
  <si>
    <t>ქვედა სალიბაური - სალიბაურის N1 სკოლა</t>
  </si>
  <si>
    <t>ქვედა ჩელტა - სალიბაურის N1 სკოლა</t>
  </si>
  <si>
    <t>ქვედა წინსვლა ეკომიგრანტები - სალიბაურის N1 სკოლა</t>
  </si>
  <si>
    <t>აგარა - სალიბაურის N1 სკოლა</t>
  </si>
  <si>
    <t>ზედა ჩელტა - სალიბაურის N1 სკოლა</t>
  </si>
  <si>
    <t>ზედა აგარა - სალიბაურის N1 სკოლა</t>
  </si>
  <si>
    <t>აფხაზეთი-ეკომიგრანტების დასახლება - სალიბაურის N1 სკოლა</t>
  </si>
  <si>
    <t>ზედა ჩელტა - სამება - სალიბაურის N1 სკოლა</t>
  </si>
  <si>
    <t>ბარატიონი-ჯორჯიაშვილის დასახლება - სალიბაურის N1 სკოლა</t>
  </si>
  <si>
    <t>სსიპ ხელვაჩაურის მუნიციპალიტეტის სოფელ სალიბაურის N2 საჯარო სკოლა</t>
  </si>
  <si>
    <t>ქ. ბათუმი, ჭავჭავაძის ქ. N1 (ყოფილი უნივერმაღი) - სალიბაურის N2 სკოლა</t>
  </si>
  <si>
    <t>საპანსიონო მომსახურება</t>
  </si>
  <si>
    <t>13;10</t>
  </si>
  <si>
    <t>ხელვაჩაური (მეჯინისწყალი) - სალიბაურის N2 სკოლა</t>
  </si>
  <si>
    <t>ხელვაჩაური, მახინჯაური, კაპრეშუმის ახალი დასახლება - სალიბაურის N2 სკოლა</t>
  </si>
  <si>
    <t>კაპრეშუმი ახალი დასახლება - სალიბაურის N2 სკოლა</t>
  </si>
  <si>
    <t>15;00</t>
  </si>
  <si>
    <t>ხელვაჩაური, ურეხი (მიხეილ შარაშიძის ქუჩა) - სალიბაურის N2 სკოლა</t>
  </si>
  <si>
    <t>ქ. ბათუმი, ბაგრატიონისა და ხიმშიაშვილის ქუჩების კვეთა - სალიბაურის N2 სკოლა</t>
  </si>
  <si>
    <t>დაბა ხელვაჩაური - სალიბაურის N2 სკოლა</t>
  </si>
  <si>
    <t>სსიპ ხელვაჩაურის მუნიციპალიტეტის სოფელ სარფის საჯარო სკოლა</t>
  </si>
  <si>
    <t>ზედა კვარიათი - სარფის სკოლა</t>
  </si>
  <si>
    <t>სსიპ ხელვაჩაურის მუნიციპალიტეტის სოფელ ფერიის საჯარო სკოლა</t>
  </si>
  <si>
    <t>ანგისა - ფერიის სკოლა</t>
  </si>
  <si>
    <t>ქვემო ჩელტა - ზემო განახლება - ზემო ახალშენი - ფერიის სკოლა</t>
  </si>
  <si>
    <t>ხოფის გარეუბნიდან - ფერიის სკოლა</t>
  </si>
  <si>
    <t>ახალშენის საზღვარი - ზედა ფერია - ფერიის სკოლა</t>
  </si>
  <si>
    <t>თურმანიძეების დასახელება - ზემო ფერია - ფერიის სკოლა</t>
  </si>
  <si>
    <t>თოდოგაური - პალმები - ფერიის სკოლა</t>
  </si>
  <si>
    <t>გიგინეიშვილის ბაღი - ფერიის სკოლა</t>
  </si>
  <si>
    <t>მიმდინარეობს სკოლის ახალი კორპუსის მშენებლობა, ამიტომ სასწავლო პროცესი დაიგეგმა ორ ცვლაში</t>
  </si>
  <si>
    <t>საბაგიროს ასახვევი - სათნოების სავანე - მიქელაძეების მოსაცდელი  - ფერიის სკოლა</t>
  </si>
  <si>
    <t>შუა ფერია - ფერიის სკოლა</t>
  </si>
  <si>
    <t>ახალშენის საზღვარი -  ზედა ფერია - მნათობი - ფერიის სკოლა</t>
  </si>
  <si>
    <t xml:space="preserve">სსიპ ხელვაჩაურის მუნიციპალიტეტის სოფელ ქედქედის საჯარო სკოლა </t>
  </si>
  <si>
    <t xml:space="preserve">ქედი - ქედქედი </t>
  </si>
  <si>
    <t>მიმდინარეობს ქედქედის სკოლის  მშენებლობა, ამიტომ მოსწავლეებს უწევთ მეორე ცვლაში აჭარისაღმართის სკოლაში სიარული</t>
  </si>
  <si>
    <t>ჭანივრი - აჭარისაღმართი</t>
  </si>
  <si>
    <t>ზედა ჭანივრი - ქედქედი - აღმართი</t>
  </si>
  <si>
    <t>სინდიეთი - ქედქედი - აღმართი</t>
  </si>
  <si>
    <t xml:space="preserve">ქედქედი - აჭარისაღმართი </t>
  </si>
  <si>
    <t xml:space="preserve">სსიპ ხელვაჩაურის მუნიციპალიტეტის სოფელ ქვემო ახალშენის  საჯარო სკოლა </t>
  </si>
  <si>
    <t>განახლება - ქვემო ახალშენის სკოლა</t>
  </si>
  <si>
    <t>სამება - ქვემო ახალშენის სკოლა</t>
  </si>
  <si>
    <t>ზედა განახლება - ქვემო ახალშენის სკოლა</t>
  </si>
  <si>
    <t>ჯიბინაური - ქვემო ახალშენის სკოლა</t>
  </si>
  <si>
    <t>ქვემო სამება (ყულეჯიშვილები) - ქვემო ახალშენის სკოლა</t>
  </si>
  <si>
    <t xml:space="preserve">სსიპ ხელვაჩაურის მუნიციპალიტეტის სოფელ ქვემო მახოს საჯარო სკოლა </t>
  </si>
  <si>
    <t>ონტოფო - ქვემო მახო</t>
  </si>
  <si>
    <t>დავითაძეები - ქვემო მახო</t>
  </si>
  <si>
    <t xml:space="preserve">სსიპ ხელვაჩაურის მუნიციპალიტეტის სოფელ ყოროლისთავის საჯარო სკოლა </t>
  </si>
  <si>
    <t>ყოროლისთავის ბოლო გაჩერება - ყოროლისთავის სკოლა</t>
  </si>
  <si>
    <t>ჭინალა - კაპრეშუმის ხიდი - ყოროლისთავის სკოლა</t>
  </si>
  <si>
    <t>ყელობა - ბრუნჯაძეების უბანი - ყოროლისთავის სკოლა</t>
  </si>
  <si>
    <t>ბარდლურის უბანი - ყოროლისთავის სკოლა</t>
  </si>
  <si>
    <t>ცენტერაძეების უბანი - ყოროლისთავის სკოლა</t>
  </si>
  <si>
    <t xml:space="preserve">სსიპ ხელვაჩაურის მუნიციპალიტეტის სოფელ ჩაისუბნის საჯარო სკოლა </t>
  </si>
  <si>
    <t>მასაური - ჩაისუბნის სკოლა</t>
  </si>
  <si>
    <t>ბერიძეების უბანი - ჭირნალა - ჩაისუბნის სკოლა</t>
  </si>
  <si>
    <t>სამკერვალო ფაბრიკა ატმ-სამოთხის 1 - აფხაზეთის ქუჩა - ჩაისუბნის სკოლა</t>
  </si>
  <si>
    <t>ქვედა აგარა - ჩაისუბნის სკოლა</t>
  </si>
  <si>
    <t>მაჭუტაძეების უბანი - ჩაისუბნის სკოლა</t>
  </si>
  <si>
    <t>წიქარეული - ჩაისუბნის სკოლა</t>
  </si>
  <si>
    <t>ზედა წინსვლა - ჩაისუბნის სკოლა</t>
  </si>
  <si>
    <t>სკური - ჩაისუბნის სკოლა</t>
  </si>
  <si>
    <t xml:space="preserve">სსიპ ხელვაჩაურის მუნიციპალიტეტის სოფელ ჩიქუნეთის საჯარო სკოლა </t>
  </si>
  <si>
    <t>ვაკე - ბასილეთი - ჩიქუნთის სკოლა</t>
  </si>
  <si>
    <t>ქოქოლეთი - კირკიტეთი - ჩიქუნთის სკოლა</t>
  </si>
  <si>
    <t xml:space="preserve">ზედა ქოქოლეთი - მერე - ჩიქუნეთის სკოლა </t>
  </si>
  <si>
    <t xml:space="preserve">სსიპ ხელვაჩაურის მუნიციპალიტეტის სოფელ ჩხუტუნეთის საჯარო სკოლა </t>
  </si>
  <si>
    <t>საფუტკრეთი - დივთიეთი - ზედა ჩხუტუნეთის სკოლა საბაზო სკოლა</t>
  </si>
  <si>
    <t>ზედა ჩხუტუნეთი - ჩხუტუნეთის სკოლა</t>
  </si>
  <si>
    <t>პირპილეთი - ჩხუტუნეთის სკოლა</t>
  </si>
  <si>
    <t xml:space="preserve">სსიპ ხელვაჩაურის მუნიციპალიტეტის სოფელ წინსვლის საჯარო სკოლა </t>
  </si>
  <si>
    <t>ახალშენი - დოლიძეები - წინსვლის სკოლა</t>
  </si>
  <si>
    <t>სამების ეკლესია - წინსვლის სკოლა</t>
  </si>
  <si>
    <t>ახალშენი - ჩელტა - წინსვლის სკოლა</t>
  </si>
  <si>
    <t>ქურიძეები - ჩაის ფაბრიკა - წინსვლის სკოლა</t>
  </si>
  <si>
    <t>ჩამბა - ხინიკაძეები - წინსვლის სკოლა</t>
  </si>
  <si>
    <t>ლტოლვილთა დასახლება, ბენზეს უბანი - წინსვლის სკოლა</t>
  </si>
  <si>
    <t xml:space="preserve">სსიპ ხელვაჩაურის მუნიციპალიტეტის სოფელ ჭარნალის საჯარო სკოლა </t>
  </si>
  <si>
    <t>სოფელი მურმანეთი, ქუჩა 11-დან, ქუჩა 6 და ქუჩა 10-ის ჩათვლით - ჭარნალის სკოლა</t>
  </si>
  <si>
    <t>სოფელი ზემო ჭარნალი, ქუჩა 6-დან ავგიის ქუჩა 6 მე-2 ქუჩის ჩათვლით ჭარნალის სკოლა</t>
  </si>
  <si>
    <t>სოფელი ჭარნალი „ნაძალადევი“ ქუჩები 21, 22, 23-ის ჩათვლით - ჭარნალის სკოლა</t>
  </si>
  <si>
    <t xml:space="preserve">სსიპ ხელვაჩაურის მუნიციპალიტეტის სოფელ ხელვაჩაურის N1 საჯარო სკოლა </t>
  </si>
  <si>
    <t>ზედა კაპანდიბი - ხელვაჩაურის N1 სკოლა</t>
  </si>
  <si>
    <t>გურგენიძეები - ხელვაჩაურის N1 სკოლა</t>
  </si>
  <si>
    <t>ზედა შარაბიძეები - ხელვაჩაურის N1 სკოლა</t>
  </si>
  <si>
    <t>ქვედა კაპანდიბი -  ხელვაჩაურის N1 სკოლა</t>
  </si>
  <si>
    <t>სოფელი ზანაქიძეები - ხელვაჩაურის N1 სკოლა</t>
  </si>
  <si>
    <t>ვარშალომიძეები - არფაზონის დასახლება - ხელვაჩაურის N1 სკოლა</t>
  </si>
  <si>
    <t>კაპანდიბის დასახლება, ფრიდონ ხალვაშის გამზირი გოთუას ქუჩის გავლით - ხელვაჩაურის N1 სკოლა</t>
  </si>
  <si>
    <t>თავკალოს დასახლება - ხელვაჩაურის N1 სკოლა</t>
  </si>
  <si>
    <t>გემურაულის დასახლება - ხელვაჩაურის N1 სკოლა</t>
  </si>
  <si>
    <t>ზანაქიძეები, ხე-ღრუს მიმართულებით - ხელვაჩაურის N1 სკოლა</t>
  </si>
  <si>
    <t>სსიპ ქალაქ ბათუმის N5 საჯარო სკოლა</t>
  </si>
  <si>
    <t>ახალშენის მეურნეობა - N5 საჯარო სკოლა</t>
  </si>
  <si>
    <t>I ცვლა</t>
  </si>
  <si>
    <t>II ცვლა</t>
  </si>
  <si>
    <t>სსიპ ქალაქ ბათუმის N25 საჯარო სკოლა</t>
  </si>
  <si>
    <t xml:space="preserve">თოდოგაურის დასახლება N89 - ბათუმის N31 დაწყებითი სკოლა - თოდოგაურის დასახლება N88 - ბათუმის N31 დაწყებითი სკოლა - ბათუმის N25 საჯარო სკოლა </t>
  </si>
  <si>
    <t>სსიპ ქალაქ ბათუმის N28 საჯარო სკოლა</t>
  </si>
  <si>
    <t>თევდორე მღვდლის N29 - ბათუმის N28 საჯარო სკოლა</t>
  </si>
  <si>
    <t>1 სსსმ მოსწავლე (გადაადგილება უჭირს)</t>
  </si>
  <si>
    <t>სსიპ ქალაქ ბათუმის N30 საჯარო სკოლა</t>
  </si>
  <si>
    <t>აფსაროსის გზატკეცილი, II შესახვევი N38 - ბათუმის N30 საჯარო სკოლა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</si>
</sst>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1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DejaVu Sans"/>
      <family val="2"/>
    </font>
    <font>
      <sz val="11"/>
      <name val="Sylfaen"/>
      <family val="1"/>
    </font>
    <font>
      <sz val="9"/>
      <color theme="1"/>
      <name val="Cambria"/>
      <family val="1"/>
    </font>
    <font>
      <sz val="9"/>
      <name val="DejaVu Sans"/>
      <family val="2"/>
    </font>
    <font>
      <sz val="9"/>
      <color theme="1"/>
      <name val="DejaVu Sans"/>
      <family val="2"/>
    </font>
    <font>
      <b/>
      <sz val="9"/>
      <name val="DejaVu Sans"/>
      <family val="2"/>
    </font>
    <font>
      <b/>
      <sz val="12"/>
      <color theme="1"/>
      <name val="Cambria"/>
      <family val="1"/>
    </font>
    <font>
      <sz val="9"/>
      <name val="Cambria"/>
      <family val="1"/>
    </font>
    <font>
      <b/>
      <sz val="8"/>
      <color theme="1"/>
      <name val="DejaVu Sans"/>
      <family val="2"/>
    </font>
    <font>
      <sz val="11"/>
      <color theme="1"/>
      <name val="Calibri"/>
      <family val="2"/>
      <scheme val="minor"/>
    </font>
    <font>
      <sz val="9"/>
      <name val="Sylfaen"/>
      <family val="1"/>
    </font>
    <font>
      <sz val="9"/>
      <color theme="1"/>
      <name val="Sylfaen"/>
      <family val="1"/>
    </font>
    <font>
      <sz val="9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 tint="-0.3499862666707357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129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2" fontId="8" fillId="4" borderId="4" xfId="0" applyNumberFormat="1" applyFont="1" applyFill="1" applyBorder="1" applyAlignment="1" applyProtection="1">
      <alignment horizontal="center" vertical="center"/>
      <protection locked="0"/>
    </xf>
    <xf numFmtId="0" fontId="6" fillId="0" borderId="0" xfId="0" applyFont="1" applyAlignment="1">
      <alignment vertical="center"/>
    </xf>
    <xf numFmtId="0" fontId="2" fillId="5" borderId="1" xfId="0" applyFont="1" applyFill="1" applyBorder="1" applyAlignment="1">
      <alignment vertical="center"/>
    </xf>
    <xf numFmtId="2" fontId="1" fillId="0" borderId="1" xfId="0" applyNumberFormat="1" applyFont="1" applyBorder="1" applyAlignment="1">
      <alignment horizontal="center" vertical="center"/>
    </xf>
    <xf numFmtId="0" fontId="4" fillId="4" borderId="1" xfId="0" applyFont="1" applyFill="1" applyBorder="1" applyAlignment="1" applyProtection="1">
      <alignment horizontal="center" vertical="center"/>
      <protection locked="0"/>
    </xf>
    <xf numFmtId="20" fontId="5" fillId="0" borderId="1" xfId="0" applyNumberFormat="1" applyFont="1" applyFill="1" applyBorder="1" applyAlignment="1">
      <alignment horizontal="center" vertical="center" wrapText="1"/>
    </xf>
    <xf numFmtId="20" fontId="6" fillId="0" borderId="1" xfId="0" applyNumberFormat="1" applyFont="1" applyFill="1" applyBorder="1" applyAlignment="1">
      <alignment horizontal="center" vertical="center" wrapText="1"/>
    </xf>
    <xf numFmtId="20" fontId="6" fillId="0" borderId="1" xfId="0" applyNumberFormat="1" applyFont="1" applyFill="1" applyBorder="1" applyAlignment="1">
      <alignment horizontal="center" wrapText="1"/>
    </xf>
    <xf numFmtId="2" fontId="4" fillId="0" borderId="1" xfId="0" applyNumberFormat="1" applyFont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center" vertical="center" wrapText="1"/>
    </xf>
    <xf numFmtId="0" fontId="0" fillId="0" borderId="0" xfId="0" applyFill="1"/>
    <xf numFmtId="0" fontId="6" fillId="0" borderId="1" xfId="0" applyFont="1" applyFill="1" applyBorder="1" applyAlignment="1">
      <alignment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0" fillId="3" borderId="0" xfId="0" applyFill="1"/>
    <xf numFmtId="0" fontId="10" fillId="6" borderId="1" xfId="0" applyFont="1" applyFill="1" applyBorder="1" applyAlignment="1">
      <alignment horizontal="center" vertical="center" textRotation="90" wrapText="1"/>
    </xf>
    <xf numFmtId="0" fontId="2" fillId="6" borderId="1" xfId="0" applyFont="1" applyFill="1" applyBorder="1" applyAlignment="1">
      <alignment horizontal="center" vertical="center" textRotation="90" wrapText="1"/>
    </xf>
    <xf numFmtId="0" fontId="7" fillId="4" borderId="9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/>
    </xf>
    <xf numFmtId="2" fontId="8" fillId="3" borderId="4" xfId="0" applyNumberFormat="1" applyFont="1" applyFill="1" applyBorder="1" applyAlignment="1">
      <alignment horizontal="center" vertical="center"/>
    </xf>
    <xf numFmtId="1" fontId="8" fillId="3" borderId="4" xfId="0" applyNumberFormat="1" applyFont="1" applyFill="1" applyBorder="1" applyAlignment="1">
      <alignment horizontal="center" vertical="center"/>
    </xf>
    <xf numFmtId="2" fontId="8" fillId="3" borderId="5" xfId="0" applyNumberFormat="1" applyFont="1" applyFill="1" applyBorder="1" applyAlignment="1">
      <alignment horizontal="center" vertical="center"/>
    </xf>
    <xf numFmtId="2" fontId="8" fillId="3" borderId="0" xfId="0" applyNumberFormat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1" fontId="9" fillId="0" borderId="1" xfId="0" applyNumberFormat="1" applyFont="1" applyFill="1" applyBorder="1" applyAlignment="1" applyProtection="1">
      <alignment horizontal="center" vertical="center"/>
      <protection locked="0"/>
    </xf>
    <xf numFmtId="0" fontId="4" fillId="0" borderId="1" xfId="0" applyFont="1" applyFill="1" applyBorder="1" applyAlignment="1" applyProtection="1">
      <alignment horizontal="center" vertical="center"/>
      <protection locked="0"/>
    </xf>
    <xf numFmtId="2" fontId="4" fillId="0" borderId="1" xfId="0" applyNumberFormat="1" applyFont="1" applyFill="1" applyBorder="1" applyAlignment="1" applyProtection="1">
      <alignment horizontal="center" vertical="center"/>
      <protection locked="0"/>
    </xf>
    <xf numFmtId="0" fontId="4" fillId="3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20" fontId="5" fillId="0" borderId="1" xfId="0" applyNumberFormat="1" applyFont="1" applyBorder="1" applyAlignment="1">
      <alignment horizontal="center" vertical="center" wrapText="1"/>
    </xf>
    <xf numFmtId="20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2" fontId="9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 applyProtection="1">
      <alignment horizontal="center" vertical="center" wrapText="1"/>
      <protection locked="0"/>
    </xf>
    <xf numFmtId="20" fontId="6" fillId="0" borderId="1" xfId="0" applyNumberFormat="1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2" fontId="4" fillId="0" borderId="1" xfId="0" applyNumberFormat="1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49" fontId="6" fillId="0" borderId="1" xfId="0" applyNumberFormat="1" applyFont="1" applyBorder="1" applyAlignment="1" applyProtection="1">
      <alignment horizontal="center" vertical="center"/>
      <protection locked="0"/>
    </xf>
    <xf numFmtId="1" fontId="4" fillId="0" borderId="1" xfId="0" applyNumberFormat="1" applyFont="1" applyBorder="1" applyAlignment="1" applyProtection="1">
      <alignment horizontal="center" vertical="center"/>
      <protection locked="0"/>
    </xf>
    <xf numFmtId="164" fontId="6" fillId="0" borderId="1" xfId="0" applyNumberFormat="1" applyFont="1" applyBorder="1" applyAlignment="1" applyProtection="1">
      <alignment horizontal="center" vertical="center"/>
      <protection locked="0"/>
    </xf>
    <xf numFmtId="0" fontId="6" fillId="0" borderId="1" xfId="1" applyFont="1" applyBorder="1" applyAlignment="1">
      <alignment vertical="center" wrapText="1"/>
    </xf>
    <xf numFmtId="1" fontId="9" fillId="0" borderId="1" xfId="0" applyNumberFormat="1" applyFont="1" applyBorder="1" applyAlignment="1" applyProtection="1">
      <alignment horizontal="center" vertical="center"/>
      <protection locked="0"/>
    </xf>
    <xf numFmtId="2" fontId="9" fillId="0" borderId="1" xfId="0" applyNumberFormat="1" applyFont="1" applyBorder="1" applyAlignment="1" applyProtection="1">
      <alignment horizontal="center" vertical="center" wrapText="1"/>
      <protection locked="0"/>
    </xf>
    <xf numFmtId="0" fontId="6" fillId="0" borderId="8" xfId="1" applyFont="1" applyBorder="1" applyAlignment="1">
      <alignment vertical="center" wrapText="1"/>
    </xf>
    <xf numFmtId="2" fontId="4" fillId="0" borderId="1" xfId="0" applyNumberFormat="1" applyFont="1" applyBorder="1" applyAlignment="1" applyProtection="1">
      <alignment horizontal="center" vertical="center" wrapText="1"/>
      <protection locked="0"/>
    </xf>
    <xf numFmtId="20" fontId="5" fillId="0" borderId="8" xfId="0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9" fillId="0" borderId="8" xfId="0" applyFont="1" applyBorder="1" applyAlignment="1">
      <alignment horizontal="center" vertical="center" wrapText="1"/>
    </xf>
    <xf numFmtId="2" fontId="9" fillId="0" borderId="8" xfId="0" applyNumberFormat="1" applyFont="1" applyBorder="1" applyAlignment="1">
      <alignment horizontal="center" vertical="center" wrapText="1"/>
    </xf>
    <xf numFmtId="0" fontId="5" fillId="0" borderId="8" xfId="1" applyFont="1" applyBorder="1" applyAlignment="1">
      <alignment vertical="center" wrapText="1"/>
    </xf>
    <xf numFmtId="20" fontId="9" fillId="0" borderId="8" xfId="0" applyNumberFormat="1" applyFont="1" applyBorder="1" applyAlignment="1">
      <alignment horizontal="center" vertical="center" wrapText="1"/>
    </xf>
    <xf numFmtId="20" fontId="5" fillId="0" borderId="6" xfId="0" applyNumberFormat="1" applyFont="1" applyBorder="1" applyAlignment="1">
      <alignment horizontal="center" vertical="center" wrapText="1"/>
    </xf>
    <xf numFmtId="20" fontId="4" fillId="0" borderId="1" xfId="0" applyNumberFormat="1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20" fontId="5" fillId="0" borderId="1" xfId="0" applyNumberFormat="1" applyFont="1" applyBorder="1" applyAlignment="1" applyProtection="1">
      <alignment horizontal="center" vertical="center" wrapText="1"/>
      <protection locked="0"/>
    </xf>
    <xf numFmtId="20" fontId="9" fillId="0" borderId="1" xfId="0" applyNumberFormat="1" applyFont="1" applyBorder="1" applyAlignment="1" applyProtection="1">
      <alignment horizontal="center" vertical="center" wrapText="1"/>
      <protection locked="0"/>
    </xf>
    <xf numFmtId="0" fontId="9" fillId="0" borderId="1" xfId="0" applyFont="1" applyBorder="1" applyAlignment="1" applyProtection="1">
      <alignment horizontal="center" vertical="center" wrapText="1"/>
      <protection locked="0"/>
    </xf>
    <xf numFmtId="0" fontId="5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5" fillId="0" borderId="6" xfId="0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2" fontId="12" fillId="0" borderId="1" xfId="0" applyNumberFormat="1" applyFont="1" applyBorder="1" applyAlignment="1">
      <alignment horizontal="center" vertical="center" wrapText="1"/>
    </xf>
    <xf numFmtId="0" fontId="0" fillId="0" borderId="1" xfId="0" applyBorder="1"/>
    <xf numFmtId="0" fontId="13" fillId="0" borderId="1" xfId="0" applyFont="1" applyBorder="1" applyAlignment="1">
      <alignment horizontal="center" vertical="center"/>
    </xf>
    <xf numFmtId="2" fontId="13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2" fontId="13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2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2" fontId="14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/>
    </xf>
    <xf numFmtId="2" fontId="13" fillId="0" borderId="1" xfId="0" applyNumberFormat="1" applyFont="1" applyBorder="1" applyAlignment="1">
      <alignment horizontal="center"/>
    </xf>
    <xf numFmtId="20" fontId="5" fillId="3" borderId="1" xfId="0" applyNumberFormat="1" applyFont="1" applyFill="1" applyBorder="1" applyAlignment="1">
      <alignment horizontal="center" vertical="center" wrapText="1"/>
    </xf>
    <xf numFmtId="20" fontId="9" fillId="3" borderId="1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2" fontId="9" fillId="3" borderId="1" xfId="0" applyNumberFormat="1" applyFont="1" applyFill="1" applyBorder="1" applyAlignment="1">
      <alignment horizontal="center" vertical="center" wrapText="1"/>
    </xf>
    <xf numFmtId="20" fontId="5" fillId="3" borderId="6" xfId="0" applyNumberFormat="1" applyFont="1" applyFill="1" applyBorder="1" applyAlignment="1">
      <alignment horizontal="center" vertical="center" wrapText="1"/>
    </xf>
    <xf numFmtId="20" fontId="9" fillId="3" borderId="6" xfId="0" applyNumberFormat="1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 wrapText="1"/>
    </xf>
    <xf numFmtId="2" fontId="9" fillId="3" borderId="6" xfId="0" applyNumberFormat="1" applyFont="1" applyFill="1" applyBorder="1" applyAlignment="1">
      <alignment horizontal="center" vertical="center" wrapText="1"/>
    </xf>
    <xf numFmtId="20" fontId="9" fillId="3" borderId="8" xfId="0" applyNumberFormat="1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6" fillId="0" borderId="6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5" fillId="0" borderId="6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>
      <alignment horizontal="center" vertical="center" wrapText="1"/>
    </xf>
  </cellXfs>
  <cellStyles count="2">
    <cellStyle name="Normal" xfId="0" builtinId="0"/>
    <cellStyle name="Normal 3" xfId="1" xr:uid="{2510833D-9C52-492E-B20A-7B3FF04AE92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" name="TextBox 57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" name="TextBox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" name="TextBox 60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" name="TextBox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" name="TextBox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" name="TextBox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" name="TextBox 6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" name="TextBox 66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" name="TextBox 67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" name="TextBox 68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" name="TextBox 69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" name="TextBox 70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" name="TextBox 7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" name="TextBox 7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" name="TextBox 74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" name="TextBox 75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" name="TextBox 76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" name="TextBox 77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" name="TextBox 78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" name="TextBox 79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" name="TextBox 80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" name="TextBox 81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" name="TextBox 82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" name="TextBox 84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" name="TextBox 85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" name="TextBox 86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8" name="TextBox 87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9" name="TextBox 88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0" name="TextBox 89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1" name="TextBox 90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2" name="TextBox 91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3" name="TextBox 92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4" name="TextBox 93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5" name="TextBox 94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6" name="TextBox 95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7" name="TextBox 96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8" name="TextBox 97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9" name="TextBox 98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0" name="TextBox 99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1" name="TextBox 100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2" name="TextBox 101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3" name="TextBox 102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4" name="TextBox 103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5" name="TextBox 104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6" name="TextBox 105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7" name="TextBox 106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8" name="TextBox 107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9" name="TextBox 108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0" name="TextBox 109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1" name="TextBox 110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2" name="TextBox 111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3" name="TextBox 112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4" name="TextBox 113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5" name="TextBox 114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6" name="TextBox 115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7" name="TextBox 116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8" name="TextBox 117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9" name="TextBox 118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0" name="TextBox 119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1" name="TextBox 120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2" name="TextBox 121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3" name="TextBox 122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4" name="TextBox 123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5" name="TextBox 124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6" name="TextBox 125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7" name="TextBox 126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8" name="TextBox 127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9" name="TextBox 128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0" name="TextBox 129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1" name="TextBox 130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2" name="TextBox 131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3" name="TextBox 132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4" name="TextBox 133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5" name="TextBox 134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6" name="TextBox 135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7" name="TextBox 136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8" name="TextBox 137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9" name="TextBox 138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0" name="TextBox 139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1" name="TextBox 140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2" name="TextBox 141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3" name="TextBox 142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4" name="TextBox 143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5" name="TextBox 144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6" name="TextBox 145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7" name="TextBox 146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8" name="TextBox 147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9" name="TextBox 148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0" name="TextBox 149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1" name="TextBox 150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2" name="TextBox 151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3" name="TextBox 152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4" name="TextBox 153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5" name="TextBox 154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6" name="TextBox 155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7" name="TextBox 156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8" name="TextBox 157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9" name="TextBox 158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0" name="TextBox 159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1" name="TextBox 160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2" name="TextBox 161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3" name="TextBox 162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4" name="TextBox 163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5" name="TextBox 164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6" name="TextBox 165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7" name="TextBox 166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8" name="TextBox 167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9" name="TextBox 168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0" name="TextBox 169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1" name="TextBox 170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2" name="TextBox 171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3" name="TextBox 172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4" name="TextBox 173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5" name="TextBox 174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6" name="TextBox 175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7" name="TextBox 176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8" name="TextBox 177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9" name="TextBox 178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0" name="TextBox 179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1" name="TextBox 180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2" name="TextBox 181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3" name="TextBox 182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4" name="TextBox 183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5" name="TextBox 184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6" name="TextBox 185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7" name="TextBox 186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8" name="TextBox 187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9" name="TextBox 188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0" name="TextBox 189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1" name="TextBox 190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2" name="TextBox 191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3" name="TextBox 192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4" name="TextBox 193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5" name="TextBox 194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6" name="TextBox 195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7" name="TextBox 196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8" name="TextBox 197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9" name="TextBox 198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0" name="TextBox 199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1" name="TextBox 200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2" name="TextBox 201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3" name="TextBox 202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4" name="TextBox 203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5" name="TextBox 204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6" name="TextBox 205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7" name="TextBox 206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8" name="TextBox 207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9" name="TextBox 208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0" name="TextBox 209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1" name="TextBox 210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2" name="TextBox 211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3" name="TextBox 212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4" name="TextBox 213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5" name="TextBox 214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6" name="TextBox 215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7" name="TextBox 216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8" name="TextBox 217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9" name="TextBox 218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0" name="TextBox 219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1" name="TextBox 220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2" name="TextBox 221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3" name="TextBox 222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4" name="TextBox 223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5" name="TextBox 224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6" name="TextBox 225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7" name="TextBox 226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8" name="TextBox 227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9" name="TextBox 228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0" name="TextBox 229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1" name="TextBox 230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2" name="TextBox 231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3" name="TextBox 232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4" name="TextBox 233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5" name="TextBox 234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6" name="TextBox 235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7" name="TextBox 236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8" name="TextBox 237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9" name="TextBox 238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0" name="TextBox 239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1" name="TextBox 240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2" name="TextBox 241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3" name="TextBox 242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4" name="TextBox 243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5" name="TextBox 244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6" name="TextBox 245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7" name="TextBox 246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8" name="TextBox 247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9" name="TextBox 248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0" name="TextBox 249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1" name="TextBox 250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2" name="TextBox 251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3" name="TextBox 252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4" name="TextBox 253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5" name="TextBox 254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6" name="TextBox 255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7" name="TextBox 256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8" name="TextBox 257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9" name="TextBox 258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0" name="TextBox 259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1" name="TextBox 260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2" name="TextBox 261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3" name="TextBox 262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4" name="TextBox 263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5" name="TextBox 264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6" name="TextBox 265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7" name="TextBox 266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8" name="TextBox 267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9" name="TextBox 268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0" name="TextBox 269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1" name="TextBox 270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2" name="TextBox 271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3" name="TextBox 272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4" name="TextBox 273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5" name="TextBox 274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6" name="TextBox 275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7" name="TextBox 276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8" name="TextBox 277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9" name="TextBox 278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0" name="TextBox 279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1" name="TextBox 280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2" name="TextBox 281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3" name="TextBox 282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4" name="TextBox 283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5" name="TextBox 284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6" name="TextBox 285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7" name="TextBox 286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8" name="TextBox 287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9" name="TextBox 288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0" name="TextBox 289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1" name="TextBox 290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2" name="TextBox 291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3" name="TextBox 292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4" name="TextBox 293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5" name="TextBox 294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6" name="TextBox 295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7" name="TextBox 296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8" name="TextBox 297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9" name="TextBox 298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0" name="TextBox 299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1" name="TextBox 300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2" name="TextBox 301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3" name="TextBox 302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4" name="TextBox 303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5" name="TextBox 304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6" name="TextBox 305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7" name="TextBox 306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8" name="TextBox 307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9" name="TextBox 308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0" name="TextBox 309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1" name="TextBox 310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2" name="TextBox 311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3" name="TextBox 312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4" name="TextBox 313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5" name="TextBox 314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6" name="TextBox 315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7" name="TextBox 316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8" name="TextBox 317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9" name="TextBox 318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0" name="TextBox 319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1" name="TextBox 320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2" name="TextBox 321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3" name="TextBox 322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4" name="TextBox 323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5" name="TextBox 324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6" name="TextBox 325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7" name="TextBox 326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8" name="TextBox 327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9" name="TextBox 328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0" name="TextBox 329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1" name="TextBox 330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2" name="TextBox 331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3" name="TextBox 332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4" name="TextBox 333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5" name="TextBox 334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6" name="TextBox 335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7" name="TextBox 336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8" name="TextBox 337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9" name="TextBox 338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0" name="TextBox 339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1" name="TextBox 340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2" name="TextBox 341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3" name="TextBox 342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4" name="TextBox 343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5" name="TextBox 344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6" name="TextBox 345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7" name="TextBox 346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8" name="TextBox 347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9" name="TextBox 348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0" name="TextBox 349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1" name="TextBox 350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2" name="TextBox 351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3" name="TextBox 352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4" name="TextBox 353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5" name="TextBox 354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6" name="TextBox 355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7" name="TextBox 356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8" name="TextBox 357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9" name="TextBox 358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0" name="TextBox 359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1" name="TextBox 360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2" name="TextBox 361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3" name="TextBox 362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4" name="TextBox 363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5" name="TextBox 364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6" name="TextBox 365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7" name="TextBox 366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8" name="TextBox 367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9" name="TextBox 368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0" name="TextBox 369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1" name="TextBox 370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2" name="TextBox 371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3" name="TextBox 372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4" name="TextBox 373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5" name="TextBox 374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6" name="TextBox 375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7" name="TextBox 376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8" name="TextBox 377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9" name="TextBox 378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0" name="TextBox 379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1" name="TextBox 380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2" name="TextBox 381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3" name="TextBox 382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4" name="TextBox 383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5" name="TextBox 384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6" name="TextBox 385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7" name="TextBox 386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8" name="TextBox 387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9" name="TextBox 388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0" name="TextBox 389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1" name="TextBox 390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2" name="TextBox 391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3" name="TextBox 392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4" name="TextBox 393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5" name="TextBox 394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6" name="TextBox 395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7" name="TextBox 396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8" name="TextBox 397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9" name="TextBox 398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0" name="TextBox 399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1" name="TextBox 400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2" name="TextBox 401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3" name="TextBox 402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4" name="TextBox 403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5" name="TextBox 404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6" name="TextBox 405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7" name="TextBox 406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8" name="TextBox 407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9" name="TextBox 408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0" name="TextBox 409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1" name="TextBox 410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2" name="TextBox 411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3" name="TextBox 412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4" name="TextBox 413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5" name="TextBox 414">
          <a:extLst>
            <a:ext uri="{FF2B5EF4-FFF2-40B4-BE49-F238E27FC236}">
              <a16:creationId xmlns:a16="http://schemas.microsoft.com/office/drawing/2014/main" id="{00000000-0008-0000-0000-00009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6" name="TextBox 415">
          <a:extLst>
            <a:ext uri="{FF2B5EF4-FFF2-40B4-BE49-F238E27FC236}">
              <a16:creationId xmlns:a16="http://schemas.microsoft.com/office/drawing/2014/main" id="{00000000-0008-0000-0000-0000A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7" name="TextBox 416">
          <a:extLst>
            <a:ext uri="{FF2B5EF4-FFF2-40B4-BE49-F238E27FC236}">
              <a16:creationId xmlns:a16="http://schemas.microsoft.com/office/drawing/2014/main" id="{00000000-0008-0000-0000-0000A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8" name="TextBox 417">
          <a:extLst>
            <a:ext uri="{FF2B5EF4-FFF2-40B4-BE49-F238E27FC236}">
              <a16:creationId xmlns:a16="http://schemas.microsoft.com/office/drawing/2014/main" id="{00000000-0008-0000-0000-0000A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9" name="TextBox 418">
          <a:extLst>
            <a:ext uri="{FF2B5EF4-FFF2-40B4-BE49-F238E27FC236}">
              <a16:creationId xmlns:a16="http://schemas.microsoft.com/office/drawing/2014/main" id="{00000000-0008-0000-0000-0000A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0" name="TextBox 419">
          <a:extLst>
            <a:ext uri="{FF2B5EF4-FFF2-40B4-BE49-F238E27FC236}">
              <a16:creationId xmlns:a16="http://schemas.microsoft.com/office/drawing/2014/main" id="{00000000-0008-0000-0000-0000A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1" name="TextBox 420">
          <a:extLst>
            <a:ext uri="{FF2B5EF4-FFF2-40B4-BE49-F238E27FC236}">
              <a16:creationId xmlns:a16="http://schemas.microsoft.com/office/drawing/2014/main" id="{00000000-0008-0000-0000-0000A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2" name="TextBox 421">
          <a:extLst>
            <a:ext uri="{FF2B5EF4-FFF2-40B4-BE49-F238E27FC236}">
              <a16:creationId xmlns:a16="http://schemas.microsoft.com/office/drawing/2014/main" id="{00000000-0008-0000-0000-0000A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3" name="TextBox 422">
          <a:extLst>
            <a:ext uri="{FF2B5EF4-FFF2-40B4-BE49-F238E27FC236}">
              <a16:creationId xmlns:a16="http://schemas.microsoft.com/office/drawing/2014/main" id="{00000000-0008-0000-0000-0000A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4" name="TextBox 423">
          <a:extLs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5" name="TextBox 424">
          <a:extLst>
            <a:ext uri="{FF2B5EF4-FFF2-40B4-BE49-F238E27FC236}">
              <a16:creationId xmlns:a16="http://schemas.microsoft.com/office/drawing/2014/main" id="{00000000-0008-0000-0000-0000A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6" name="TextBox 425"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7" name="TextBox 426">
          <a:extLs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8" name="TextBox 427">
          <a:extLst>
            <a:ext uri="{FF2B5EF4-FFF2-40B4-BE49-F238E27FC236}">
              <a16:creationId xmlns:a16="http://schemas.microsoft.com/office/drawing/2014/main" id="{00000000-0008-0000-0000-0000A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9" name="TextBox 428">
          <a:extLst>
            <a:ext uri="{FF2B5EF4-FFF2-40B4-BE49-F238E27FC236}">
              <a16:creationId xmlns:a16="http://schemas.microsoft.com/office/drawing/2014/main" id="{00000000-0008-0000-0000-0000A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0" name="TextBox 429">
          <a:extLst>
            <a:ext uri="{FF2B5EF4-FFF2-40B4-BE49-F238E27FC236}">
              <a16:creationId xmlns:a16="http://schemas.microsoft.com/office/drawing/2014/main" id="{00000000-0008-0000-0000-0000A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1" name="TextBox 430">
          <a:extLst>
            <a:ext uri="{FF2B5EF4-FFF2-40B4-BE49-F238E27FC236}">
              <a16:creationId xmlns:a16="http://schemas.microsoft.com/office/drawing/2014/main" id="{00000000-0008-0000-0000-0000A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2" name="TextBox 431">
          <a:extLst>
            <a:ext uri="{FF2B5EF4-FFF2-40B4-BE49-F238E27FC236}">
              <a16:creationId xmlns:a16="http://schemas.microsoft.com/office/drawing/2014/main" id="{00000000-0008-0000-0000-0000B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3" name="TextBox 432">
          <a:extLst>
            <a:ext uri="{FF2B5EF4-FFF2-40B4-BE49-F238E27FC236}">
              <a16:creationId xmlns:a16="http://schemas.microsoft.com/office/drawing/2014/main" id="{00000000-0008-0000-0000-0000B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4" name="TextBox 433">
          <a:extLst>
            <a:ext uri="{FF2B5EF4-FFF2-40B4-BE49-F238E27FC236}">
              <a16:creationId xmlns:a16="http://schemas.microsoft.com/office/drawing/2014/main" id="{00000000-0008-0000-0000-0000B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5" name="TextBox 434">
          <a:extLst>
            <a:ext uri="{FF2B5EF4-FFF2-40B4-BE49-F238E27FC236}">
              <a16:creationId xmlns:a16="http://schemas.microsoft.com/office/drawing/2014/main" id="{00000000-0008-0000-0000-0000B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6" name="TextBox 435">
          <a:extLst>
            <a:ext uri="{FF2B5EF4-FFF2-40B4-BE49-F238E27FC236}">
              <a16:creationId xmlns:a16="http://schemas.microsoft.com/office/drawing/2014/main" id="{00000000-0008-0000-0000-0000B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7" name="TextBox 436">
          <a:extLst>
            <a:ext uri="{FF2B5EF4-FFF2-40B4-BE49-F238E27FC236}">
              <a16:creationId xmlns:a16="http://schemas.microsoft.com/office/drawing/2014/main" id="{00000000-0008-0000-0000-0000B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8" name="TextBox 437">
          <a:extLst>
            <a:ext uri="{FF2B5EF4-FFF2-40B4-BE49-F238E27FC236}">
              <a16:creationId xmlns:a16="http://schemas.microsoft.com/office/drawing/2014/main" id="{00000000-0008-0000-0000-0000B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9" name="TextBox 438">
          <a:extLst>
            <a:ext uri="{FF2B5EF4-FFF2-40B4-BE49-F238E27FC236}">
              <a16:creationId xmlns:a16="http://schemas.microsoft.com/office/drawing/2014/main" id="{00000000-0008-0000-0000-0000B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0" name="TextBox 439">
          <a:extLst>
            <a:ext uri="{FF2B5EF4-FFF2-40B4-BE49-F238E27FC236}">
              <a16:creationId xmlns:a16="http://schemas.microsoft.com/office/drawing/2014/main" id="{00000000-0008-0000-0000-0000B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1" name="TextBox 440">
          <a:extLst>
            <a:ext uri="{FF2B5EF4-FFF2-40B4-BE49-F238E27FC236}">
              <a16:creationId xmlns:a16="http://schemas.microsoft.com/office/drawing/2014/main" id="{00000000-0008-0000-0000-0000B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2" name="TextBox 441">
          <a:extLst>
            <a:ext uri="{FF2B5EF4-FFF2-40B4-BE49-F238E27FC236}">
              <a16:creationId xmlns:a16="http://schemas.microsoft.com/office/drawing/2014/main" id="{00000000-0008-0000-0000-0000B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3" name="TextBox 442">
          <a:extLst>
            <a:ext uri="{FF2B5EF4-FFF2-40B4-BE49-F238E27FC236}">
              <a16:creationId xmlns:a16="http://schemas.microsoft.com/office/drawing/2014/main" id="{00000000-0008-0000-0000-0000B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4" name="TextBox 443">
          <a:extLst>
            <a:ext uri="{FF2B5EF4-FFF2-40B4-BE49-F238E27FC236}">
              <a16:creationId xmlns:a16="http://schemas.microsoft.com/office/drawing/2014/main" id="{00000000-0008-0000-0000-0000B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5" name="TextBox 444">
          <a:extLst>
            <a:ext uri="{FF2B5EF4-FFF2-40B4-BE49-F238E27FC236}">
              <a16:creationId xmlns:a16="http://schemas.microsoft.com/office/drawing/2014/main" id="{00000000-0008-0000-0000-0000B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6" name="TextBox 445">
          <a:extLst>
            <a:ext uri="{FF2B5EF4-FFF2-40B4-BE49-F238E27FC236}">
              <a16:creationId xmlns:a16="http://schemas.microsoft.com/office/drawing/2014/main" id="{00000000-0008-0000-0000-0000B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7" name="TextBox 446">
          <a:extLst>
            <a:ext uri="{FF2B5EF4-FFF2-40B4-BE49-F238E27FC236}">
              <a16:creationId xmlns:a16="http://schemas.microsoft.com/office/drawing/2014/main" id="{00000000-0008-0000-0000-0000B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8" name="TextBox 447">
          <a:extLst>
            <a:ext uri="{FF2B5EF4-FFF2-40B4-BE49-F238E27FC236}">
              <a16:creationId xmlns:a16="http://schemas.microsoft.com/office/drawing/2014/main" id="{00000000-0008-0000-0000-0000C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9" name="TextBox 448">
          <a:extLst>
            <a:ext uri="{FF2B5EF4-FFF2-40B4-BE49-F238E27FC236}">
              <a16:creationId xmlns:a16="http://schemas.microsoft.com/office/drawing/2014/main" id="{00000000-0008-0000-0000-0000C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0" name="TextBox 449">
          <a:extLst>
            <a:ext uri="{FF2B5EF4-FFF2-40B4-BE49-F238E27FC236}">
              <a16:creationId xmlns:a16="http://schemas.microsoft.com/office/drawing/2014/main" id="{00000000-0008-0000-0000-0000C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1" name="TextBox 450">
          <a:extLst>
            <a:ext uri="{FF2B5EF4-FFF2-40B4-BE49-F238E27FC236}">
              <a16:creationId xmlns:a16="http://schemas.microsoft.com/office/drawing/2014/main" id="{00000000-0008-0000-0000-0000C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2" name="TextBox 451">
          <a:extLst>
            <a:ext uri="{FF2B5EF4-FFF2-40B4-BE49-F238E27FC236}">
              <a16:creationId xmlns:a16="http://schemas.microsoft.com/office/drawing/2014/main" id="{00000000-0008-0000-0000-0000C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3" name="TextBox 452">
          <a:extLst>
            <a:ext uri="{FF2B5EF4-FFF2-40B4-BE49-F238E27FC236}">
              <a16:creationId xmlns:a16="http://schemas.microsoft.com/office/drawing/2014/main" id="{00000000-0008-0000-0000-0000C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4" name="TextBox 453">
          <a:extLst>
            <a:ext uri="{FF2B5EF4-FFF2-40B4-BE49-F238E27FC236}">
              <a16:creationId xmlns:a16="http://schemas.microsoft.com/office/drawing/2014/main" id="{00000000-0008-0000-0000-0000C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5" name="TextBox 454">
          <a:extLst>
            <a:ext uri="{FF2B5EF4-FFF2-40B4-BE49-F238E27FC236}">
              <a16:creationId xmlns:a16="http://schemas.microsoft.com/office/drawing/2014/main" id="{00000000-0008-0000-0000-0000C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6" name="TextBox 455">
          <a:extLst>
            <a:ext uri="{FF2B5EF4-FFF2-40B4-BE49-F238E27FC236}">
              <a16:creationId xmlns:a16="http://schemas.microsoft.com/office/drawing/2014/main" id="{00000000-0008-0000-0000-0000C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7" name="TextBox 456">
          <a:extLst>
            <a:ext uri="{FF2B5EF4-FFF2-40B4-BE49-F238E27FC236}">
              <a16:creationId xmlns:a16="http://schemas.microsoft.com/office/drawing/2014/main" id="{00000000-0008-0000-0000-0000C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8" name="TextBox 457">
          <a:extLst>
            <a:ext uri="{FF2B5EF4-FFF2-40B4-BE49-F238E27FC236}">
              <a16:creationId xmlns:a16="http://schemas.microsoft.com/office/drawing/2014/main" id="{00000000-0008-0000-0000-0000C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9" name="TextBox 458">
          <a:extLst>
            <a:ext uri="{FF2B5EF4-FFF2-40B4-BE49-F238E27FC236}">
              <a16:creationId xmlns:a16="http://schemas.microsoft.com/office/drawing/2014/main" id="{00000000-0008-0000-0000-0000C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0" name="TextBox 459">
          <a:extLst>
            <a:ext uri="{FF2B5EF4-FFF2-40B4-BE49-F238E27FC236}">
              <a16:creationId xmlns:a16="http://schemas.microsoft.com/office/drawing/2014/main" id="{00000000-0008-0000-0000-0000C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1" name="TextBox 460">
          <a:extLst>
            <a:ext uri="{FF2B5EF4-FFF2-40B4-BE49-F238E27FC236}">
              <a16:creationId xmlns:a16="http://schemas.microsoft.com/office/drawing/2014/main" id="{00000000-0008-0000-0000-0000C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2" name="TextBox 461">
          <a:extLst>
            <a:ext uri="{FF2B5EF4-FFF2-40B4-BE49-F238E27FC236}">
              <a16:creationId xmlns:a16="http://schemas.microsoft.com/office/drawing/2014/main" id="{00000000-0008-0000-0000-0000C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3" name="TextBox 462">
          <a:extLst>
            <a:ext uri="{FF2B5EF4-FFF2-40B4-BE49-F238E27FC236}">
              <a16:creationId xmlns:a16="http://schemas.microsoft.com/office/drawing/2014/main" id="{00000000-0008-0000-0000-0000C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4" name="TextBox 463">
          <a:extLst>
            <a:ext uri="{FF2B5EF4-FFF2-40B4-BE49-F238E27FC236}">
              <a16:creationId xmlns:a16="http://schemas.microsoft.com/office/drawing/2014/main" id="{00000000-0008-0000-0000-0000D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5" name="TextBox 464">
          <a:extLst>
            <a:ext uri="{FF2B5EF4-FFF2-40B4-BE49-F238E27FC236}">
              <a16:creationId xmlns:a16="http://schemas.microsoft.com/office/drawing/2014/main" id="{00000000-0008-0000-0000-0000D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6" name="TextBox 465">
          <a:extLst>
            <a:ext uri="{FF2B5EF4-FFF2-40B4-BE49-F238E27FC236}">
              <a16:creationId xmlns:a16="http://schemas.microsoft.com/office/drawing/2014/main" id="{00000000-0008-0000-0000-0000D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7" name="TextBox 466">
          <a:extLst>
            <a:ext uri="{FF2B5EF4-FFF2-40B4-BE49-F238E27FC236}">
              <a16:creationId xmlns:a16="http://schemas.microsoft.com/office/drawing/2014/main" id="{00000000-0008-0000-0000-0000D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8" name="TextBox 467">
          <a:extLst>
            <a:ext uri="{FF2B5EF4-FFF2-40B4-BE49-F238E27FC236}">
              <a16:creationId xmlns:a16="http://schemas.microsoft.com/office/drawing/2014/main" id="{00000000-0008-0000-0000-0000D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9" name="TextBox 468">
          <a:extLst>
            <a:ext uri="{FF2B5EF4-FFF2-40B4-BE49-F238E27FC236}">
              <a16:creationId xmlns:a16="http://schemas.microsoft.com/office/drawing/2014/main" id="{00000000-0008-0000-0000-0000D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0" name="TextBox 469">
          <a:extLst>
            <a:ext uri="{FF2B5EF4-FFF2-40B4-BE49-F238E27FC236}">
              <a16:creationId xmlns:a16="http://schemas.microsoft.com/office/drawing/2014/main" id="{00000000-0008-0000-0000-0000D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1" name="TextBox 470">
          <a:extLst>
            <a:ext uri="{FF2B5EF4-FFF2-40B4-BE49-F238E27FC236}">
              <a16:creationId xmlns:a16="http://schemas.microsoft.com/office/drawing/2014/main" id="{00000000-0008-0000-0000-0000D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2" name="TextBox 471">
          <a:extLst>
            <a:ext uri="{FF2B5EF4-FFF2-40B4-BE49-F238E27FC236}">
              <a16:creationId xmlns:a16="http://schemas.microsoft.com/office/drawing/2014/main" id="{00000000-0008-0000-0000-0000D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3" name="TextBox 472">
          <a:extLst>
            <a:ext uri="{FF2B5EF4-FFF2-40B4-BE49-F238E27FC236}">
              <a16:creationId xmlns:a16="http://schemas.microsoft.com/office/drawing/2014/main" id="{00000000-0008-0000-0000-0000D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4" name="TextBox 473">
          <a:extLst>
            <a:ext uri="{FF2B5EF4-FFF2-40B4-BE49-F238E27FC236}">
              <a16:creationId xmlns:a16="http://schemas.microsoft.com/office/drawing/2014/main" id="{00000000-0008-0000-0000-0000D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5" name="TextBox 474">
          <a:extLst>
            <a:ext uri="{FF2B5EF4-FFF2-40B4-BE49-F238E27FC236}">
              <a16:creationId xmlns:a16="http://schemas.microsoft.com/office/drawing/2014/main" id="{00000000-0008-0000-0000-0000D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6" name="TextBox 475">
          <a:extLst>
            <a:ext uri="{FF2B5EF4-FFF2-40B4-BE49-F238E27FC236}">
              <a16:creationId xmlns:a16="http://schemas.microsoft.com/office/drawing/2014/main" id="{00000000-0008-0000-0000-0000D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7" name="TextBox 476">
          <a:extLst>
            <a:ext uri="{FF2B5EF4-FFF2-40B4-BE49-F238E27FC236}">
              <a16:creationId xmlns:a16="http://schemas.microsoft.com/office/drawing/2014/main" id="{00000000-0008-0000-0000-0000D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8" name="TextBox 477">
          <a:extLst>
            <a:ext uri="{FF2B5EF4-FFF2-40B4-BE49-F238E27FC236}">
              <a16:creationId xmlns:a16="http://schemas.microsoft.com/office/drawing/2014/main" id="{00000000-0008-0000-0000-0000D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9" name="TextBox 478">
          <a:extLst>
            <a:ext uri="{FF2B5EF4-FFF2-40B4-BE49-F238E27FC236}">
              <a16:creationId xmlns:a16="http://schemas.microsoft.com/office/drawing/2014/main" id="{00000000-0008-0000-0000-0000D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0" name="TextBox 479">
          <a:extLst>
            <a:ext uri="{FF2B5EF4-FFF2-40B4-BE49-F238E27FC236}">
              <a16:creationId xmlns:a16="http://schemas.microsoft.com/office/drawing/2014/main" id="{00000000-0008-0000-0000-0000E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1" name="TextBox 480">
          <a:extLst>
            <a:ext uri="{FF2B5EF4-FFF2-40B4-BE49-F238E27FC236}">
              <a16:creationId xmlns:a16="http://schemas.microsoft.com/office/drawing/2014/main" id="{00000000-0008-0000-0000-0000E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2" name="TextBox 481">
          <a:extLst>
            <a:ext uri="{FF2B5EF4-FFF2-40B4-BE49-F238E27FC236}">
              <a16:creationId xmlns:a16="http://schemas.microsoft.com/office/drawing/2014/main" id="{00000000-0008-0000-0000-0000E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3" name="TextBox 482">
          <a:extLst>
            <a:ext uri="{FF2B5EF4-FFF2-40B4-BE49-F238E27FC236}">
              <a16:creationId xmlns:a16="http://schemas.microsoft.com/office/drawing/2014/main" id="{00000000-0008-0000-0000-0000E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4" name="TextBox 483">
          <a:extLst>
            <a:ext uri="{FF2B5EF4-FFF2-40B4-BE49-F238E27FC236}">
              <a16:creationId xmlns:a16="http://schemas.microsoft.com/office/drawing/2014/main" id="{00000000-0008-0000-0000-0000E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5" name="TextBox 484">
          <a:extLst>
            <a:ext uri="{FF2B5EF4-FFF2-40B4-BE49-F238E27FC236}">
              <a16:creationId xmlns:a16="http://schemas.microsoft.com/office/drawing/2014/main" id="{00000000-0008-0000-0000-0000E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6" name="TextBox 485">
          <a:extLst>
            <a:ext uri="{FF2B5EF4-FFF2-40B4-BE49-F238E27FC236}">
              <a16:creationId xmlns:a16="http://schemas.microsoft.com/office/drawing/2014/main" id="{00000000-0008-0000-0000-0000E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7" name="TextBox 486">
          <a:extLst>
            <a:ext uri="{FF2B5EF4-FFF2-40B4-BE49-F238E27FC236}">
              <a16:creationId xmlns:a16="http://schemas.microsoft.com/office/drawing/2014/main" id="{00000000-0008-0000-0000-0000E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8" name="TextBox 487">
          <a:extLst>
            <a:ext uri="{FF2B5EF4-FFF2-40B4-BE49-F238E27FC236}">
              <a16:creationId xmlns:a16="http://schemas.microsoft.com/office/drawing/2014/main" id="{00000000-0008-0000-0000-0000E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9" name="TextBox 488">
          <a:extLst>
            <a:ext uri="{FF2B5EF4-FFF2-40B4-BE49-F238E27FC236}">
              <a16:creationId xmlns:a16="http://schemas.microsoft.com/office/drawing/2014/main" id="{00000000-0008-0000-0000-0000E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0" name="TextBox 489">
          <a:extLst>
            <a:ext uri="{FF2B5EF4-FFF2-40B4-BE49-F238E27FC236}">
              <a16:creationId xmlns:a16="http://schemas.microsoft.com/office/drawing/2014/main" id="{00000000-0008-0000-0000-0000E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1" name="TextBox 490">
          <a:extLst>
            <a:ext uri="{FF2B5EF4-FFF2-40B4-BE49-F238E27FC236}">
              <a16:creationId xmlns:a16="http://schemas.microsoft.com/office/drawing/2014/main" id="{00000000-0008-0000-0000-0000E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2" name="TextBox 491">
          <a:extLst>
            <a:ext uri="{FF2B5EF4-FFF2-40B4-BE49-F238E27FC236}">
              <a16:creationId xmlns:a16="http://schemas.microsoft.com/office/drawing/2014/main" id="{00000000-0008-0000-0000-0000E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3" name="TextBox 492">
          <a:extLst>
            <a:ext uri="{FF2B5EF4-FFF2-40B4-BE49-F238E27FC236}">
              <a16:creationId xmlns:a16="http://schemas.microsoft.com/office/drawing/2014/main" id="{00000000-0008-0000-0000-0000E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4" name="TextBox 493">
          <a:extLst>
            <a:ext uri="{FF2B5EF4-FFF2-40B4-BE49-F238E27FC236}">
              <a16:creationId xmlns:a16="http://schemas.microsoft.com/office/drawing/2014/main" id="{00000000-0008-0000-0000-0000E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5" name="TextBox 494">
          <a:extLst>
            <a:ext uri="{FF2B5EF4-FFF2-40B4-BE49-F238E27FC236}">
              <a16:creationId xmlns:a16="http://schemas.microsoft.com/office/drawing/2014/main" id="{00000000-0008-0000-0000-0000E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6" name="TextBox 495">
          <a:extLst>
            <a:ext uri="{FF2B5EF4-FFF2-40B4-BE49-F238E27FC236}">
              <a16:creationId xmlns:a16="http://schemas.microsoft.com/office/drawing/2014/main" id="{00000000-0008-0000-0000-0000F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7" name="TextBox 496">
          <a:extLst>
            <a:ext uri="{FF2B5EF4-FFF2-40B4-BE49-F238E27FC236}">
              <a16:creationId xmlns:a16="http://schemas.microsoft.com/office/drawing/2014/main" id="{00000000-0008-0000-0000-0000F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8" name="TextBox 497">
          <a:extLst>
            <a:ext uri="{FF2B5EF4-FFF2-40B4-BE49-F238E27FC236}">
              <a16:creationId xmlns:a16="http://schemas.microsoft.com/office/drawing/2014/main" id="{00000000-0008-0000-0000-0000F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9" name="TextBox 498">
          <a:extLst>
            <a:ext uri="{FF2B5EF4-FFF2-40B4-BE49-F238E27FC236}">
              <a16:creationId xmlns:a16="http://schemas.microsoft.com/office/drawing/2014/main" id="{00000000-0008-0000-0000-0000F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0" name="TextBox 499">
          <a:extLst>
            <a:ext uri="{FF2B5EF4-FFF2-40B4-BE49-F238E27FC236}">
              <a16:creationId xmlns:a16="http://schemas.microsoft.com/office/drawing/2014/main" id="{00000000-0008-0000-0000-0000F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1" name="TextBox 500">
          <a:extLst>
            <a:ext uri="{FF2B5EF4-FFF2-40B4-BE49-F238E27FC236}">
              <a16:creationId xmlns:a16="http://schemas.microsoft.com/office/drawing/2014/main" id="{00000000-0008-0000-0000-0000F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2" name="TextBox 501">
          <a:extLst>
            <a:ext uri="{FF2B5EF4-FFF2-40B4-BE49-F238E27FC236}">
              <a16:creationId xmlns:a16="http://schemas.microsoft.com/office/drawing/2014/main" id="{00000000-0008-0000-0000-0000F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3" name="TextBox 502">
          <a:extLst>
            <a:ext uri="{FF2B5EF4-FFF2-40B4-BE49-F238E27FC236}">
              <a16:creationId xmlns:a16="http://schemas.microsoft.com/office/drawing/2014/main" id="{00000000-0008-0000-0000-0000F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4" name="TextBox 503">
          <a:extLst>
            <a:ext uri="{FF2B5EF4-FFF2-40B4-BE49-F238E27FC236}">
              <a16:creationId xmlns:a16="http://schemas.microsoft.com/office/drawing/2014/main" id="{00000000-0008-0000-0000-0000F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5" name="TextBox 504">
          <a:extLst>
            <a:ext uri="{FF2B5EF4-FFF2-40B4-BE49-F238E27FC236}">
              <a16:creationId xmlns:a16="http://schemas.microsoft.com/office/drawing/2014/main" id="{00000000-0008-0000-0000-0000F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6" name="TextBox 505">
          <a:extLst>
            <a:ext uri="{FF2B5EF4-FFF2-40B4-BE49-F238E27FC236}">
              <a16:creationId xmlns:a16="http://schemas.microsoft.com/office/drawing/2014/main" id="{00000000-0008-0000-0000-0000F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7" name="TextBox 506">
          <a:extLst>
            <a:ext uri="{FF2B5EF4-FFF2-40B4-BE49-F238E27FC236}">
              <a16:creationId xmlns:a16="http://schemas.microsoft.com/office/drawing/2014/main" id="{00000000-0008-0000-0000-0000F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8" name="TextBox 507">
          <a:extLst>
            <a:ext uri="{FF2B5EF4-FFF2-40B4-BE49-F238E27FC236}">
              <a16:creationId xmlns:a16="http://schemas.microsoft.com/office/drawing/2014/main" id="{00000000-0008-0000-0000-0000F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9" name="TextBox 508">
          <a:extLst>
            <a:ext uri="{FF2B5EF4-FFF2-40B4-BE49-F238E27FC236}">
              <a16:creationId xmlns:a16="http://schemas.microsoft.com/office/drawing/2014/main" id="{00000000-0008-0000-0000-0000F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0" name="TextBox 509">
          <a:extLst>
            <a:ext uri="{FF2B5EF4-FFF2-40B4-BE49-F238E27FC236}">
              <a16:creationId xmlns:a16="http://schemas.microsoft.com/office/drawing/2014/main" id="{00000000-0008-0000-0000-0000F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1" name="TextBox 510">
          <a:extLst>
            <a:ext uri="{FF2B5EF4-FFF2-40B4-BE49-F238E27FC236}">
              <a16:creationId xmlns:a16="http://schemas.microsoft.com/office/drawing/2014/main" id="{00000000-0008-0000-0000-0000F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2" name="TextBox 511">
          <a:extLst>
            <a:ext uri="{FF2B5EF4-FFF2-40B4-BE49-F238E27FC236}">
              <a16:creationId xmlns:a16="http://schemas.microsoft.com/office/drawing/2014/main" id="{00000000-0008-0000-0000-00000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3" name="TextBox 512">
          <a:extLst>
            <a:ext uri="{FF2B5EF4-FFF2-40B4-BE49-F238E27FC236}">
              <a16:creationId xmlns:a16="http://schemas.microsoft.com/office/drawing/2014/main" id="{00000000-0008-0000-0000-00000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4" name="TextBox 513">
          <a:extLst>
            <a:ext uri="{FF2B5EF4-FFF2-40B4-BE49-F238E27FC236}">
              <a16:creationId xmlns:a16="http://schemas.microsoft.com/office/drawing/2014/main" id="{00000000-0008-0000-0000-00000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5" name="TextBox 514">
          <a:extLst>
            <a:ext uri="{FF2B5EF4-FFF2-40B4-BE49-F238E27FC236}">
              <a16:creationId xmlns:a16="http://schemas.microsoft.com/office/drawing/2014/main" id="{00000000-0008-0000-0000-00000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6" name="TextBox 515">
          <a:extLst>
            <a:ext uri="{FF2B5EF4-FFF2-40B4-BE49-F238E27FC236}">
              <a16:creationId xmlns:a16="http://schemas.microsoft.com/office/drawing/2014/main" id="{00000000-0008-0000-0000-00000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7" name="TextBox 516">
          <a:extLst>
            <a:ext uri="{FF2B5EF4-FFF2-40B4-BE49-F238E27FC236}">
              <a16:creationId xmlns:a16="http://schemas.microsoft.com/office/drawing/2014/main" id="{00000000-0008-0000-0000-00000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8" name="TextBox 517">
          <a:extLst>
            <a:ext uri="{FF2B5EF4-FFF2-40B4-BE49-F238E27FC236}">
              <a16:creationId xmlns:a16="http://schemas.microsoft.com/office/drawing/2014/main" id="{00000000-0008-0000-0000-00000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9" name="TextBox 518">
          <a:extLst>
            <a:ext uri="{FF2B5EF4-FFF2-40B4-BE49-F238E27FC236}">
              <a16:creationId xmlns:a16="http://schemas.microsoft.com/office/drawing/2014/main" id="{00000000-0008-0000-0000-00000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0" name="TextBox 519">
          <a:extLst>
            <a:ext uri="{FF2B5EF4-FFF2-40B4-BE49-F238E27FC236}">
              <a16:creationId xmlns:a16="http://schemas.microsoft.com/office/drawing/2014/main" id="{00000000-0008-0000-0000-00000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1" name="TextBox 520">
          <a:extLst>
            <a:ext uri="{FF2B5EF4-FFF2-40B4-BE49-F238E27FC236}">
              <a16:creationId xmlns:a16="http://schemas.microsoft.com/office/drawing/2014/main" id="{00000000-0008-0000-0000-00000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2" name="TextBox 521">
          <a:extLst>
            <a:ext uri="{FF2B5EF4-FFF2-40B4-BE49-F238E27FC236}">
              <a16:creationId xmlns:a16="http://schemas.microsoft.com/office/drawing/2014/main" id="{00000000-0008-0000-0000-00000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3" name="TextBox 522">
          <a:extLst>
            <a:ext uri="{FF2B5EF4-FFF2-40B4-BE49-F238E27FC236}">
              <a16:creationId xmlns:a16="http://schemas.microsoft.com/office/drawing/2014/main" id="{00000000-0008-0000-0000-00000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4" name="TextBox 523">
          <a:extLst>
            <a:ext uri="{FF2B5EF4-FFF2-40B4-BE49-F238E27FC236}">
              <a16:creationId xmlns:a16="http://schemas.microsoft.com/office/drawing/2014/main" id="{00000000-0008-0000-0000-00000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5" name="TextBox 524">
          <a:extLst>
            <a:ext uri="{FF2B5EF4-FFF2-40B4-BE49-F238E27FC236}">
              <a16:creationId xmlns:a16="http://schemas.microsoft.com/office/drawing/2014/main" id="{00000000-0008-0000-0000-00000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6" name="TextBox 525">
          <a:extLst>
            <a:ext uri="{FF2B5EF4-FFF2-40B4-BE49-F238E27FC236}">
              <a16:creationId xmlns:a16="http://schemas.microsoft.com/office/drawing/2014/main" id="{00000000-0008-0000-0000-00000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7" name="TextBox 526">
          <a:extLst>
            <a:ext uri="{FF2B5EF4-FFF2-40B4-BE49-F238E27FC236}">
              <a16:creationId xmlns:a16="http://schemas.microsoft.com/office/drawing/2014/main" id="{00000000-0008-0000-0000-00000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8" name="TextBox 527">
          <a:extLst>
            <a:ext uri="{FF2B5EF4-FFF2-40B4-BE49-F238E27FC236}">
              <a16:creationId xmlns:a16="http://schemas.microsoft.com/office/drawing/2014/main" id="{00000000-0008-0000-0000-00001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9" name="TextBox 528">
          <a:extLst>
            <a:ext uri="{FF2B5EF4-FFF2-40B4-BE49-F238E27FC236}">
              <a16:creationId xmlns:a16="http://schemas.microsoft.com/office/drawing/2014/main" id="{00000000-0008-0000-0000-00001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0" name="TextBox 529">
          <a:extLst>
            <a:ext uri="{FF2B5EF4-FFF2-40B4-BE49-F238E27FC236}">
              <a16:creationId xmlns:a16="http://schemas.microsoft.com/office/drawing/2014/main" id="{00000000-0008-0000-0000-00001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1" name="TextBox 530">
          <a:extLst>
            <a:ext uri="{FF2B5EF4-FFF2-40B4-BE49-F238E27FC236}">
              <a16:creationId xmlns:a16="http://schemas.microsoft.com/office/drawing/2014/main" id="{00000000-0008-0000-0000-00001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2" name="TextBox 531">
          <a:extLst>
            <a:ext uri="{FF2B5EF4-FFF2-40B4-BE49-F238E27FC236}">
              <a16:creationId xmlns:a16="http://schemas.microsoft.com/office/drawing/2014/main" id="{00000000-0008-0000-0000-00001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3" name="TextBox 532">
          <a:extLst>
            <a:ext uri="{FF2B5EF4-FFF2-40B4-BE49-F238E27FC236}">
              <a16:creationId xmlns:a16="http://schemas.microsoft.com/office/drawing/2014/main" id="{00000000-0008-0000-0000-00001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4" name="TextBox 533">
          <a:extLst>
            <a:ext uri="{FF2B5EF4-FFF2-40B4-BE49-F238E27FC236}">
              <a16:creationId xmlns:a16="http://schemas.microsoft.com/office/drawing/2014/main" id="{00000000-0008-0000-0000-00001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5" name="TextBox 534">
          <a:extLst>
            <a:ext uri="{FF2B5EF4-FFF2-40B4-BE49-F238E27FC236}">
              <a16:creationId xmlns:a16="http://schemas.microsoft.com/office/drawing/2014/main" id="{00000000-0008-0000-0000-00001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6" name="TextBox 535">
          <a:extLst>
            <a:ext uri="{FF2B5EF4-FFF2-40B4-BE49-F238E27FC236}">
              <a16:creationId xmlns:a16="http://schemas.microsoft.com/office/drawing/2014/main" id="{00000000-0008-0000-0000-00001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7" name="TextBox 536">
          <a:extLst>
            <a:ext uri="{FF2B5EF4-FFF2-40B4-BE49-F238E27FC236}">
              <a16:creationId xmlns:a16="http://schemas.microsoft.com/office/drawing/2014/main" id="{00000000-0008-0000-0000-00001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8" name="TextBox 537">
          <a:extLst>
            <a:ext uri="{FF2B5EF4-FFF2-40B4-BE49-F238E27FC236}">
              <a16:creationId xmlns:a16="http://schemas.microsoft.com/office/drawing/2014/main" id="{00000000-0008-0000-0000-00001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9" name="TextBox 538">
          <a:extLst>
            <a:ext uri="{FF2B5EF4-FFF2-40B4-BE49-F238E27FC236}">
              <a16:creationId xmlns:a16="http://schemas.microsoft.com/office/drawing/2014/main" id="{00000000-0008-0000-0000-00001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0" name="TextBox 539">
          <a:extLst>
            <a:ext uri="{FF2B5EF4-FFF2-40B4-BE49-F238E27FC236}">
              <a16:creationId xmlns:a16="http://schemas.microsoft.com/office/drawing/2014/main" id="{00000000-0008-0000-0000-00001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1" name="TextBox 540">
          <a:extLst>
            <a:ext uri="{FF2B5EF4-FFF2-40B4-BE49-F238E27FC236}">
              <a16:creationId xmlns:a16="http://schemas.microsoft.com/office/drawing/2014/main" id="{00000000-0008-0000-0000-00001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2" name="TextBox 541">
          <a:extLst>
            <a:ext uri="{FF2B5EF4-FFF2-40B4-BE49-F238E27FC236}">
              <a16:creationId xmlns:a16="http://schemas.microsoft.com/office/drawing/2014/main" id="{00000000-0008-0000-0000-00001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3" name="TextBox 542">
          <a:extLst>
            <a:ext uri="{FF2B5EF4-FFF2-40B4-BE49-F238E27FC236}">
              <a16:creationId xmlns:a16="http://schemas.microsoft.com/office/drawing/2014/main" id="{00000000-0008-0000-0000-00001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4" name="TextBox 543">
          <a:extLst>
            <a:ext uri="{FF2B5EF4-FFF2-40B4-BE49-F238E27FC236}">
              <a16:creationId xmlns:a16="http://schemas.microsoft.com/office/drawing/2014/main" id="{00000000-0008-0000-0000-00002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5" name="TextBox 544">
          <a:extLst>
            <a:ext uri="{FF2B5EF4-FFF2-40B4-BE49-F238E27FC236}">
              <a16:creationId xmlns:a16="http://schemas.microsoft.com/office/drawing/2014/main" id="{00000000-0008-0000-0000-00002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6" name="TextBox 545">
          <a:extLst>
            <a:ext uri="{FF2B5EF4-FFF2-40B4-BE49-F238E27FC236}">
              <a16:creationId xmlns:a16="http://schemas.microsoft.com/office/drawing/2014/main" id="{00000000-0008-0000-0000-00002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7" name="TextBox 546">
          <a:extLst>
            <a:ext uri="{FF2B5EF4-FFF2-40B4-BE49-F238E27FC236}">
              <a16:creationId xmlns:a16="http://schemas.microsoft.com/office/drawing/2014/main" id="{00000000-0008-0000-0000-00002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8" name="TextBox 547">
          <a:extLst>
            <a:ext uri="{FF2B5EF4-FFF2-40B4-BE49-F238E27FC236}">
              <a16:creationId xmlns:a16="http://schemas.microsoft.com/office/drawing/2014/main" id="{00000000-0008-0000-0000-00002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9" name="TextBox 548">
          <a:extLst>
            <a:ext uri="{FF2B5EF4-FFF2-40B4-BE49-F238E27FC236}">
              <a16:creationId xmlns:a16="http://schemas.microsoft.com/office/drawing/2014/main" id="{00000000-0008-0000-0000-00002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0" name="TextBox 549">
          <a:extLst>
            <a:ext uri="{FF2B5EF4-FFF2-40B4-BE49-F238E27FC236}">
              <a16:creationId xmlns:a16="http://schemas.microsoft.com/office/drawing/2014/main" id="{00000000-0008-0000-0000-00002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1" name="TextBox 550">
          <a:extLst>
            <a:ext uri="{FF2B5EF4-FFF2-40B4-BE49-F238E27FC236}">
              <a16:creationId xmlns:a16="http://schemas.microsoft.com/office/drawing/2014/main" id="{00000000-0008-0000-0000-00002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2" name="TextBox 551">
          <a:extLst>
            <a:ext uri="{FF2B5EF4-FFF2-40B4-BE49-F238E27FC236}">
              <a16:creationId xmlns:a16="http://schemas.microsoft.com/office/drawing/2014/main" id="{00000000-0008-0000-0000-00002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3" name="TextBox 552">
          <a:extLst>
            <a:ext uri="{FF2B5EF4-FFF2-40B4-BE49-F238E27FC236}">
              <a16:creationId xmlns:a16="http://schemas.microsoft.com/office/drawing/2014/main" id="{00000000-0008-0000-0000-00002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4" name="TextBox 553">
          <a:extLst>
            <a:ext uri="{FF2B5EF4-FFF2-40B4-BE49-F238E27FC236}">
              <a16:creationId xmlns:a16="http://schemas.microsoft.com/office/drawing/2014/main" id="{00000000-0008-0000-0000-00002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5" name="TextBox 554">
          <a:extLst>
            <a:ext uri="{FF2B5EF4-FFF2-40B4-BE49-F238E27FC236}">
              <a16:creationId xmlns:a16="http://schemas.microsoft.com/office/drawing/2014/main" id="{00000000-0008-0000-0000-00002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6" name="TextBox 555">
          <a:extLst>
            <a:ext uri="{FF2B5EF4-FFF2-40B4-BE49-F238E27FC236}">
              <a16:creationId xmlns:a16="http://schemas.microsoft.com/office/drawing/2014/main" id="{00000000-0008-0000-0000-00002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7" name="TextBox 556">
          <a:extLst>
            <a:ext uri="{FF2B5EF4-FFF2-40B4-BE49-F238E27FC236}">
              <a16:creationId xmlns:a16="http://schemas.microsoft.com/office/drawing/2014/main" id="{00000000-0008-0000-0000-00002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8" name="TextBox 557">
          <a:extLst>
            <a:ext uri="{FF2B5EF4-FFF2-40B4-BE49-F238E27FC236}">
              <a16:creationId xmlns:a16="http://schemas.microsoft.com/office/drawing/2014/main" id="{00000000-0008-0000-0000-00002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9" name="TextBox 558">
          <a:extLst>
            <a:ext uri="{FF2B5EF4-FFF2-40B4-BE49-F238E27FC236}">
              <a16:creationId xmlns:a16="http://schemas.microsoft.com/office/drawing/2014/main" id="{00000000-0008-0000-0000-00002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0" name="TextBox 559">
          <a:extLst>
            <a:ext uri="{FF2B5EF4-FFF2-40B4-BE49-F238E27FC236}">
              <a16:creationId xmlns:a16="http://schemas.microsoft.com/office/drawing/2014/main" id="{00000000-0008-0000-0000-00003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1" name="TextBox 560">
          <a:extLst>
            <a:ext uri="{FF2B5EF4-FFF2-40B4-BE49-F238E27FC236}">
              <a16:creationId xmlns:a16="http://schemas.microsoft.com/office/drawing/2014/main" id="{00000000-0008-0000-0000-00003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2" name="TextBox 561">
          <a:extLst>
            <a:ext uri="{FF2B5EF4-FFF2-40B4-BE49-F238E27FC236}">
              <a16:creationId xmlns:a16="http://schemas.microsoft.com/office/drawing/2014/main" id="{00000000-0008-0000-0000-00003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3" name="TextBox 562">
          <a:extLst>
            <a:ext uri="{FF2B5EF4-FFF2-40B4-BE49-F238E27FC236}">
              <a16:creationId xmlns:a16="http://schemas.microsoft.com/office/drawing/2014/main" id="{00000000-0008-0000-0000-00003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4" name="TextBox 563">
          <a:extLst>
            <a:ext uri="{FF2B5EF4-FFF2-40B4-BE49-F238E27FC236}">
              <a16:creationId xmlns:a16="http://schemas.microsoft.com/office/drawing/2014/main" id="{00000000-0008-0000-0000-00003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5" name="TextBox 564">
          <a:extLst>
            <a:ext uri="{FF2B5EF4-FFF2-40B4-BE49-F238E27FC236}">
              <a16:creationId xmlns:a16="http://schemas.microsoft.com/office/drawing/2014/main" id="{00000000-0008-0000-0000-00003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6" name="TextBox 565">
          <a:extLst>
            <a:ext uri="{FF2B5EF4-FFF2-40B4-BE49-F238E27FC236}">
              <a16:creationId xmlns:a16="http://schemas.microsoft.com/office/drawing/2014/main" id="{00000000-0008-0000-0000-00003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7" name="TextBox 566">
          <a:extLst>
            <a:ext uri="{FF2B5EF4-FFF2-40B4-BE49-F238E27FC236}">
              <a16:creationId xmlns:a16="http://schemas.microsoft.com/office/drawing/2014/main" id="{00000000-0008-0000-0000-00003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8" name="TextBox 567">
          <a:extLst>
            <a:ext uri="{FF2B5EF4-FFF2-40B4-BE49-F238E27FC236}">
              <a16:creationId xmlns:a16="http://schemas.microsoft.com/office/drawing/2014/main" id="{00000000-0008-0000-0000-00003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9" name="TextBox 568">
          <a:extLst>
            <a:ext uri="{FF2B5EF4-FFF2-40B4-BE49-F238E27FC236}">
              <a16:creationId xmlns:a16="http://schemas.microsoft.com/office/drawing/2014/main" id="{00000000-0008-0000-0000-00003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0" name="TextBox 569">
          <a:extLst>
            <a:ext uri="{FF2B5EF4-FFF2-40B4-BE49-F238E27FC236}">
              <a16:creationId xmlns:a16="http://schemas.microsoft.com/office/drawing/2014/main" id="{00000000-0008-0000-0000-00003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1" name="TextBox 570">
          <a:extLst>
            <a:ext uri="{FF2B5EF4-FFF2-40B4-BE49-F238E27FC236}">
              <a16:creationId xmlns:a16="http://schemas.microsoft.com/office/drawing/2014/main" id="{00000000-0008-0000-0000-00003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2" name="TextBox 571">
          <a:extLst>
            <a:ext uri="{FF2B5EF4-FFF2-40B4-BE49-F238E27FC236}">
              <a16:creationId xmlns:a16="http://schemas.microsoft.com/office/drawing/2014/main" id="{00000000-0008-0000-0000-00003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3" name="TextBox 572">
          <a:extLst>
            <a:ext uri="{FF2B5EF4-FFF2-40B4-BE49-F238E27FC236}">
              <a16:creationId xmlns:a16="http://schemas.microsoft.com/office/drawing/2014/main" id="{00000000-0008-0000-0000-00003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4" name="TextBox 573">
          <a:extLst>
            <a:ext uri="{FF2B5EF4-FFF2-40B4-BE49-F238E27FC236}">
              <a16:creationId xmlns:a16="http://schemas.microsoft.com/office/drawing/2014/main" id="{00000000-0008-0000-0000-00003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5" name="TextBox 574">
          <a:extLst>
            <a:ext uri="{FF2B5EF4-FFF2-40B4-BE49-F238E27FC236}">
              <a16:creationId xmlns:a16="http://schemas.microsoft.com/office/drawing/2014/main" id="{00000000-0008-0000-0000-00003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6" name="TextBox 575">
          <a:extLst>
            <a:ext uri="{FF2B5EF4-FFF2-40B4-BE49-F238E27FC236}">
              <a16:creationId xmlns:a16="http://schemas.microsoft.com/office/drawing/2014/main" id="{00000000-0008-0000-0000-00004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7" name="TextBox 576">
          <a:extLst>
            <a:ext uri="{FF2B5EF4-FFF2-40B4-BE49-F238E27FC236}">
              <a16:creationId xmlns:a16="http://schemas.microsoft.com/office/drawing/2014/main" id="{00000000-0008-0000-0000-00004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8" name="TextBox 577">
          <a:extLst>
            <a:ext uri="{FF2B5EF4-FFF2-40B4-BE49-F238E27FC236}">
              <a16:creationId xmlns:a16="http://schemas.microsoft.com/office/drawing/2014/main" id="{00000000-0008-0000-0000-00004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9" name="TextBox 578">
          <a:extLst>
            <a:ext uri="{FF2B5EF4-FFF2-40B4-BE49-F238E27FC236}">
              <a16:creationId xmlns:a16="http://schemas.microsoft.com/office/drawing/2014/main" id="{00000000-0008-0000-0000-00004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0" name="TextBox 579">
          <a:extLst>
            <a:ext uri="{FF2B5EF4-FFF2-40B4-BE49-F238E27FC236}">
              <a16:creationId xmlns:a16="http://schemas.microsoft.com/office/drawing/2014/main" id="{00000000-0008-0000-0000-00004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1" name="TextBox 580">
          <a:extLst>
            <a:ext uri="{FF2B5EF4-FFF2-40B4-BE49-F238E27FC236}">
              <a16:creationId xmlns:a16="http://schemas.microsoft.com/office/drawing/2014/main" id="{00000000-0008-0000-0000-00004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2" name="TextBox 581">
          <a:extLst>
            <a:ext uri="{FF2B5EF4-FFF2-40B4-BE49-F238E27FC236}">
              <a16:creationId xmlns:a16="http://schemas.microsoft.com/office/drawing/2014/main" id="{00000000-0008-0000-0000-00004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3" name="TextBox 582">
          <a:extLst>
            <a:ext uri="{FF2B5EF4-FFF2-40B4-BE49-F238E27FC236}">
              <a16:creationId xmlns:a16="http://schemas.microsoft.com/office/drawing/2014/main" id="{00000000-0008-0000-0000-00004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4" name="TextBox 583">
          <a:extLst>
            <a:ext uri="{FF2B5EF4-FFF2-40B4-BE49-F238E27FC236}">
              <a16:creationId xmlns:a16="http://schemas.microsoft.com/office/drawing/2014/main" id="{00000000-0008-0000-0000-00004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5" name="TextBox 584">
          <a:extLst>
            <a:ext uri="{FF2B5EF4-FFF2-40B4-BE49-F238E27FC236}">
              <a16:creationId xmlns:a16="http://schemas.microsoft.com/office/drawing/2014/main" id="{00000000-0008-0000-0000-00004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6" name="TextBox 585">
          <a:extLst>
            <a:ext uri="{FF2B5EF4-FFF2-40B4-BE49-F238E27FC236}">
              <a16:creationId xmlns:a16="http://schemas.microsoft.com/office/drawing/2014/main" id="{00000000-0008-0000-0000-00004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7" name="TextBox 586">
          <a:extLst>
            <a:ext uri="{FF2B5EF4-FFF2-40B4-BE49-F238E27FC236}">
              <a16:creationId xmlns:a16="http://schemas.microsoft.com/office/drawing/2014/main" id="{00000000-0008-0000-0000-00004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8" name="TextBox 587">
          <a:extLst>
            <a:ext uri="{FF2B5EF4-FFF2-40B4-BE49-F238E27FC236}">
              <a16:creationId xmlns:a16="http://schemas.microsoft.com/office/drawing/2014/main" id="{00000000-0008-0000-0000-00004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9" name="TextBox 588">
          <a:extLst>
            <a:ext uri="{FF2B5EF4-FFF2-40B4-BE49-F238E27FC236}">
              <a16:creationId xmlns:a16="http://schemas.microsoft.com/office/drawing/2014/main" id="{00000000-0008-0000-0000-00004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0" name="TextBox 589">
          <a:extLst>
            <a:ext uri="{FF2B5EF4-FFF2-40B4-BE49-F238E27FC236}">
              <a16:creationId xmlns:a16="http://schemas.microsoft.com/office/drawing/2014/main" id="{00000000-0008-0000-0000-00004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1" name="TextBox 590">
          <a:extLst>
            <a:ext uri="{FF2B5EF4-FFF2-40B4-BE49-F238E27FC236}">
              <a16:creationId xmlns:a16="http://schemas.microsoft.com/office/drawing/2014/main" id="{00000000-0008-0000-0000-00004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2" name="TextBox 591">
          <a:extLst>
            <a:ext uri="{FF2B5EF4-FFF2-40B4-BE49-F238E27FC236}">
              <a16:creationId xmlns:a16="http://schemas.microsoft.com/office/drawing/2014/main" id="{00000000-0008-0000-0000-00005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3" name="TextBox 592">
          <a:extLst>
            <a:ext uri="{FF2B5EF4-FFF2-40B4-BE49-F238E27FC236}">
              <a16:creationId xmlns:a16="http://schemas.microsoft.com/office/drawing/2014/main" id="{00000000-0008-0000-0000-00005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4" name="TextBox 593">
          <a:extLst>
            <a:ext uri="{FF2B5EF4-FFF2-40B4-BE49-F238E27FC236}">
              <a16:creationId xmlns:a16="http://schemas.microsoft.com/office/drawing/2014/main" id="{00000000-0008-0000-0000-00005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5" name="TextBox 594">
          <a:extLst>
            <a:ext uri="{FF2B5EF4-FFF2-40B4-BE49-F238E27FC236}">
              <a16:creationId xmlns:a16="http://schemas.microsoft.com/office/drawing/2014/main" id="{00000000-0008-0000-0000-00005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6" name="TextBox 595">
          <a:extLst>
            <a:ext uri="{FF2B5EF4-FFF2-40B4-BE49-F238E27FC236}">
              <a16:creationId xmlns:a16="http://schemas.microsoft.com/office/drawing/2014/main" id="{00000000-0008-0000-0000-00005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7" name="TextBox 596">
          <a:extLst>
            <a:ext uri="{FF2B5EF4-FFF2-40B4-BE49-F238E27FC236}">
              <a16:creationId xmlns:a16="http://schemas.microsoft.com/office/drawing/2014/main" id="{00000000-0008-0000-0000-00005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8" name="TextBox 597">
          <a:extLst>
            <a:ext uri="{FF2B5EF4-FFF2-40B4-BE49-F238E27FC236}">
              <a16:creationId xmlns:a16="http://schemas.microsoft.com/office/drawing/2014/main" id="{00000000-0008-0000-0000-00005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9" name="TextBox 598">
          <a:extLst>
            <a:ext uri="{FF2B5EF4-FFF2-40B4-BE49-F238E27FC236}">
              <a16:creationId xmlns:a16="http://schemas.microsoft.com/office/drawing/2014/main" id="{00000000-0008-0000-0000-00005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0" name="TextBox 599">
          <a:extLst>
            <a:ext uri="{FF2B5EF4-FFF2-40B4-BE49-F238E27FC236}">
              <a16:creationId xmlns:a16="http://schemas.microsoft.com/office/drawing/2014/main" id="{00000000-0008-0000-0000-00005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1" name="TextBox 600">
          <a:extLst>
            <a:ext uri="{FF2B5EF4-FFF2-40B4-BE49-F238E27FC236}">
              <a16:creationId xmlns:a16="http://schemas.microsoft.com/office/drawing/2014/main" id="{00000000-0008-0000-0000-00005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2" name="TextBox 601">
          <a:extLst>
            <a:ext uri="{FF2B5EF4-FFF2-40B4-BE49-F238E27FC236}">
              <a16:creationId xmlns:a16="http://schemas.microsoft.com/office/drawing/2014/main" id="{00000000-0008-0000-0000-00005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3" name="TextBox 602">
          <a:extLst>
            <a:ext uri="{FF2B5EF4-FFF2-40B4-BE49-F238E27FC236}">
              <a16:creationId xmlns:a16="http://schemas.microsoft.com/office/drawing/2014/main" id="{00000000-0008-0000-0000-00005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4" name="TextBox 603">
          <a:extLst>
            <a:ext uri="{FF2B5EF4-FFF2-40B4-BE49-F238E27FC236}">
              <a16:creationId xmlns:a16="http://schemas.microsoft.com/office/drawing/2014/main" id="{00000000-0008-0000-0000-00005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5" name="TextBox 604">
          <a:extLst>
            <a:ext uri="{FF2B5EF4-FFF2-40B4-BE49-F238E27FC236}">
              <a16:creationId xmlns:a16="http://schemas.microsoft.com/office/drawing/2014/main" id="{00000000-0008-0000-0000-00005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6" name="TextBox 605">
          <a:extLst>
            <a:ext uri="{FF2B5EF4-FFF2-40B4-BE49-F238E27FC236}">
              <a16:creationId xmlns:a16="http://schemas.microsoft.com/office/drawing/2014/main" id="{00000000-0008-0000-0000-00005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7" name="TextBox 606">
          <a:extLst>
            <a:ext uri="{FF2B5EF4-FFF2-40B4-BE49-F238E27FC236}">
              <a16:creationId xmlns:a16="http://schemas.microsoft.com/office/drawing/2014/main" id="{00000000-0008-0000-0000-00005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8" name="TextBox 607">
          <a:extLst>
            <a:ext uri="{FF2B5EF4-FFF2-40B4-BE49-F238E27FC236}">
              <a16:creationId xmlns:a16="http://schemas.microsoft.com/office/drawing/2014/main" id="{00000000-0008-0000-0000-00006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9" name="TextBox 608">
          <a:extLst>
            <a:ext uri="{FF2B5EF4-FFF2-40B4-BE49-F238E27FC236}">
              <a16:creationId xmlns:a16="http://schemas.microsoft.com/office/drawing/2014/main" id="{00000000-0008-0000-0000-00006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0" name="TextBox 609">
          <a:extLst>
            <a:ext uri="{FF2B5EF4-FFF2-40B4-BE49-F238E27FC236}">
              <a16:creationId xmlns:a16="http://schemas.microsoft.com/office/drawing/2014/main" id="{00000000-0008-0000-0000-00006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1" name="TextBox 610">
          <a:extLst>
            <a:ext uri="{FF2B5EF4-FFF2-40B4-BE49-F238E27FC236}">
              <a16:creationId xmlns:a16="http://schemas.microsoft.com/office/drawing/2014/main" id="{00000000-0008-0000-0000-00006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2" name="TextBox 611">
          <a:extLst>
            <a:ext uri="{FF2B5EF4-FFF2-40B4-BE49-F238E27FC236}">
              <a16:creationId xmlns:a16="http://schemas.microsoft.com/office/drawing/2014/main" id="{00000000-0008-0000-0000-00006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3" name="TextBox 612">
          <a:extLst>
            <a:ext uri="{FF2B5EF4-FFF2-40B4-BE49-F238E27FC236}">
              <a16:creationId xmlns:a16="http://schemas.microsoft.com/office/drawing/2014/main" id="{00000000-0008-0000-0000-00006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4" name="TextBox 613">
          <a:extLst>
            <a:ext uri="{FF2B5EF4-FFF2-40B4-BE49-F238E27FC236}">
              <a16:creationId xmlns:a16="http://schemas.microsoft.com/office/drawing/2014/main" id="{00000000-0008-0000-0000-00006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5" name="TextBox 614">
          <a:extLst>
            <a:ext uri="{FF2B5EF4-FFF2-40B4-BE49-F238E27FC236}">
              <a16:creationId xmlns:a16="http://schemas.microsoft.com/office/drawing/2014/main" id="{00000000-0008-0000-0000-00006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6" name="TextBox 615">
          <a:extLst>
            <a:ext uri="{FF2B5EF4-FFF2-40B4-BE49-F238E27FC236}">
              <a16:creationId xmlns:a16="http://schemas.microsoft.com/office/drawing/2014/main" id="{00000000-0008-0000-0000-00006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7" name="TextBox 616">
          <a:extLst>
            <a:ext uri="{FF2B5EF4-FFF2-40B4-BE49-F238E27FC236}">
              <a16:creationId xmlns:a16="http://schemas.microsoft.com/office/drawing/2014/main" id="{00000000-0008-0000-0000-00006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8" name="TextBox 617">
          <a:extLst>
            <a:ext uri="{FF2B5EF4-FFF2-40B4-BE49-F238E27FC236}">
              <a16:creationId xmlns:a16="http://schemas.microsoft.com/office/drawing/2014/main" id="{00000000-0008-0000-0000-00006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9" name="TextBox 618">
          <a:extLst>
            <a:ext uri="{FF2B5EF4-FFF2-40B4-BE49-F238E27FC236}">
              <a16:creationId xmlns:a16="http://schemas.microsoft.com/office/drawing/2014/main" id="{00000000-0008-0000-0000-00006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0" name="TextBox 619">
          <a:extLst>
            <a:ext uri="{FF2B5EF4-FFF2-40B4-BE49-F238E27FC236}">
              <a16:creationId xmlns:a16="http://schemas.microsoft.com/office/drawing/2014/main" id="{00000000-0008-0000-0000-00006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1" name="TextBox 620">
          <a:extLst>
            <a:ext uri="{FF2B5EF4-FFF2-40B4-BE49-F238E27FC236}">
              <a16:creationId xmlns:a16="http://schemas.microsoft.com/office/drawing/2014/main" id="{00000000-0008-0000-0000-00006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2" name="TextBox 621">
          <a:extLst>
            <a:ext uri="{FF2B5EF4-FFF2-40B4-BE49-F238E27FC236}">
              <a16:creationId xmlns:a16="http://schemas.microsoft.com/office/drawing/2014/main" id="{00000000-0008-0000-0000-00006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3" name="TextBox 622">
          <a:extLst>
            <a:ext uri="{FF2B5EF4-FFF2-40B4-BE49-F238E27FC236}">
              <a16:creationId xmlns:a16="http://schemas.microsoft.com/office/drawing/2014/main" id="{00000000-0008-0000-0000-00006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4" name="TextBox 623">
          <a:extLst>
            <a:ext uri="{FF2B5EF4-FFF2-40B4-BE49-F238E27FC236}">
              <a16:creationId xmlns:a16="http://schemas.microsoft.com/office/drawing/2014/main" id="{00000000-0008-0000-0000-00007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5" name="TextBox 624">
          <a:extLst>
            <a:ext uri="{FF2B5EF4-FFF2-40B4-BE49-F238E27FC236}">
              <a16:creationId xmlns:a16="http://schemas.microsoft.com/office/drawing/2014/main" id="{00000000-0008-0000-0000-00007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6" name="TextBox 625">
          <a:extLst>
            <a:ext uri="{FF2B5EF4-FFF2-40B4-BE49-F238E27FC236}">
              <a16:creationId xmlns:a16="http://schemas.microsoft.com/office/drawing/2014/main" id="{00000000-0008-0000-0000-00007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7" name="TextBox 626">
          <a:extLst>
            <a:ext uri="{FF2B5EF4-FFF2-40B4-BE49-F238E27FC236}">
              <a16:creationId xmlns:a16="http://schemas.microsoft.com/office/drawing/2014/main" id="{00000000-0008-0000-0000-00007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8" name="TextBox 627">
          <a:extLst>
            <a:ext uri="{FF2B5EF4-FFF2-40B4-BE49-F238E27FC236}">
              <a16:creationId xmlns:a16="http://schemas.microsoft.com/office/drawing/2014/main" id="{00000000-0008-0000-0000-00007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9" name="TextBox 628">
          <a:extLst>
            <a:ext uri="{FF2B5EF4-FFF2-40B4-BE49-F238E27FC236}">
              <a16:creationId xmlns:a16="http://schemas.microsoft.com/office/drawing/2014/main" id="{00000000-0008-0000-0000-00007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0" name="TextBox 629">
          <a:extLst>
            <a:ext uri="{FF2B5EF4-FFF2-40B4-BE49-F238E27FC236}">
              <a16:creationId xmlns:a16="http://schemas.microsoft.com/office/drawing/2014/main" id="{00000000-0008-0000-0000-00007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1" name="TextBox 630">
          <a:extLst>
            <a:ext uri="{FF2B5EF4-FFF2-40B4-BE49-F238E27FC236}">
              <a16:creationId xmlns:a16="http://schemas.microsoft.com/office/drawing/2014/main" id="{00000000-0008-0000-0000-00007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2" name="TextBox 631">
          <a:extLst>
            <a:ext uri="{FF2B5EF4-FFF2-40B4-BE49-F238E27FC236}">
              <a16:creationId xmlns:a16="http://schemas.microsoft.com/office/drawing/2014/main" id="{00000000-0008-0000-0000-00007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3" name="TextBox 632">
          <a:extLst>
            <a:ext uri="{FF2B5EF4-FFF2-40B4-BE49-F238E27FC236}">
              <a16:creationId xmlns:a16="http://schemas.microsoft.com/office/drawing/2014/main" id="{00000000-0008-0000-0000-00007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4" name="TextBox 633">
          <a:extLst>
            <a:ext uri="{FF2B5EF4-FFF2-40B4-BE49-F238E27FC236}">
              <a16:creationId xmlns:a16="http://schemas.microsoft.com/office/drawing/2014/main" id="{00000000-0008-0000-0000-00007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5" name="TextBox 634">
          <a:extLst>
            <a:ext uri="{FF2B5EF4-FFF2-40B4-BE49-F238E27FC236}">
              <a16:creationId xmlns:a16="http://schemas.microsoft.com/office/drawing/2014/main" id="{00000000-0008-0000-0000-00007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6" name="TextBox 635">
          <a:extLst>
            <a:ext uri="{FF2B5EF4-FFF2-40B4-BE49-F238E27FC236}">
              <a16:creationId xmlns:a16="http://schemas.microsoft.com/office/drawing/2014/main" id="{00000000-0008-0000-0000-00007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7" name="TextBox 636">
          <a:extLst>
            <a:ext uri="{FF2B5EF4-FFF2-40B4-BE49-F238E27FC236}">
              <a16:creationId xmlns:a16="http://schemas.microsoft.com/office/drawing/2014/main" id="{00000000-0008-0000-0000-00007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8" name="TextBox 637">
          <a:extLst>
            <a:ext uri="{FF2B5EF4-FFF2-40B4-BE49-F238E27FC236}">
              <a16:creationId xmlns:a16="http://schemas.microsoft.com/office/drawing/2014/main" id="{00000000-0008-0000-0000-00007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9" name="TextBox 638">
          <a:extLst>
            <a:ext uri="{FF2B5EF4-FFF2-40B4-BE49-F238E27FC236}">
              <a16:creationId xmlns:a16="http://schemas.microsoft.com/office/drawing/2014/main" id="{00000000-0008-0000-0000-00007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0" name="TextBox 639">
          <a:extLst>
            <a:ext uri="{FF2B5EF4-FFF2-40B4-BE49-F238E27FC236}">
              <a16:creationId xmlns:a16="http://schemas.microsoft.com/office/drawing/2014/main" id="{00000000-0008-0000-0000-00008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1" name="TextBox 640">
          <a:extLst>
            <a:ext uri="{FF2B5EF4-FFF2-40B4-BE49-F238E27FC236}">
              <a16:creationId xmlns:a16="http://schemas.microsoft.com/office/drawing/2014/main" id="{00000000-0008-0000-0000-00008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2" name="TextBox 641">
          <a:extLst>
            <a:ext uri="{FF2B5EF4-FFF2-40B4-BE49-F238E27FC236}">
              <a16:creationId xmlns:a16="http://schemas.microsoft.com/office/drawing/2014/main" id="{00000000-0008-0000-0000-00008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3" name="TextBox 642">
          <a:extLst>
            <a:ext uri="{FF2B5EF4-FFF2-40B4-BE49-F238E27FC236}">
              <a16:creationId xmlns:a16="http://schemas.microsoft.com/office/drawing/2014/main" id="{00000000-0008-0000-0000-00008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4" name="TextBox 643">
          <a:extLst>
            <a:ext uri="{FF2B5EF4-FFF2-40B4-BE49-F238E27FC236}">
              <a16:creationId xmlns:a16="http://schemas.microsoft.com/office/drawing/2014/main" id="{00000000-0008-0000-0000-00008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5" name="TextBox 644">
          <a:extLst>
            <a:ext uri="{FF2B5EF4-FFF2-40B4-BE49-F238E27FC236}">
              <a16:creationId xmlns:a16="http://schemas.microsoft.com/office/drawing/2014/main" id="{00000000-0008-0000-0000-00008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6" name="TextBox 645">
          <a:extLst>
            <a:ext uri="{FF2B5EF4-FFF2-40B4-BE49-F238E27FC236}">
              <a16:creationId xmlns:a16="http://schemas.microsoft.com/office/drawing/2014/main" id="{00000000-0008-0000-0000-00008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7" name="TextBox 646">
          <a:extLst>
            <a:ext uri="{FF2B5EF4-FFF2-40B4-BE49-F238E27FC236}">
              <a16:creationId xmlns:a16="http://schemas.microsoft.com/office/drawing/2014/main" id="{00000000-0008-0000-0000-00008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8" name="TextBox 647">
          <a:extLst>
            <a:ext uri="{FF2B5EF4-FFF2-40B4-BE49-F238E27FC236}">
              <a16:creationId xmlns:a16="http://schemas.microsoft.com/office/drawing/2014/main" id="{00000000-0008-0000-0000-00008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9" name="TextBox 648">
          <a:extLst>
            <a:ext uri="{FF2B5EF4-FFF2-40B4-BE49-F238E27FC236}">
              <a16:creationId xmlns:a16="http://schemas.microsoft.com/office/drawing/2014/main" id="{00000000-0008-0000-0000-00008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0" name="TextBox 649">
          <a:extLst>
            <a:ext uri="{FF2B5EF4-FFF2-40B4-BE49-F238E27FC236}">
              <a16:creationId xmlns:a16="http://schemas.microsoft.com/office/drawing/2014/main" id="{00000000-0008-0000-0000-00008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1" name="TextBox 650">
          <a:extLst>
            <a:ext uri="{FF2B5EF4-FFF2-40B4-BE49-F238E27FC236}">
              <a16:creationId xmlns:a16="http://schemas.microsoft.com/office/drawing/2014/main" id="{00000000-0008-0000-0000-00008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2" name="TextBox 651">
          <a:extLst>
            <a:ext uri="{FF2B5EF4-FFF2-40B4-BE49-F238E27FC236}">
              <a16:creationId xmlns:a16="http://schemas.microsoft.com/office/drawing/2014/main" id="{00000000-0008-0000-0000-00008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3" name="TextBox 652">
          <a:extLst>
            <a:ext uri="{FF2B5EF4-FFF2-40B4-BE49-F238E27FC236}">
              <a16:creationId xmlns:a16="http://schemas.microsoft.com/office/drawing/2014/main" id="{00000000-0008-0000-0000-00008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4" name="TextBox 653">
          <a:extLst>
            <a:ext uri="{FF2B5EF4-FFF2-40B4-BE49-F238E27FC236}">
              <a16:creationId xmlns:a16="http://schemas.microsoft.com/office/drawing/2014/main" id="{00000000-0008-0000-0000-00008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5" name="TextBox 654">
          <a:extLst>
            <a:ext uri="{FF2B5EF4-FFF2-40B4-BE49-F238E27FC236}">
              <a16:creationId xmlns:a16="http://schemas.microsoft.com/office/drawing/2014/main" id="{00000000-0008-0000-0000-00008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6" name="TextBox 655">
          <a:extLst>
            <a:ext uri="{FF2B5EF4-FFF2-40B4-BE49-F238E27FC236}">
              <a16:creationId xmlns:a16="http://schemas.microsoft.com/office/drawing/2014/main" id="{00000000-0008-0000-0000-00009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7" name="TextBox 656">
          <a:extLst>
            <a:ext uri="{FF2B5EF4-FFF2-40B4-BE49-F238E27FC236}">
              <a16:creationId xmlns:a16="http://schemas.microsoft.com/office/drawing/2014/main" id="{00000000-0008-0000-0000-00009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8" name="TextBox 657">
          <a:extLst>
            <a:ext uri="{FF2B5EF4-FFF2-40B4-BE49-F238E27FC236}">
              <a16:creationId xmlns:a16="http://schemas.microsoft.com/office/drawing/2014/main" id="{00000000-0008-0000-0000-00009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9" name="TextBox 658">
          <a:extLst>
            <a:ext uri="{FF2B5EF4-FFF2-40B4-BE49-F238E27FC236}">
              <a16:creationId xmlns:a16="http://schemas.microsoft.com/office/drawing/2014/main" id="{00000000-0008-0000-0000-00009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0" name="TextBox 659">
          <a:extLst>
            <a:ext uri="{FF2B5EF4-FFF2-40B4-BE49-F238E27FC236}">
              <a16:creationId xmlns:a16="http://schemas.microsoft.com/office/drawing/2014/main" id="{00000000-0008-0000-0000-00009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1" name="TextBox 660">
          <a:extLst>
            <a:ext uri="{FF2B5EF4-FFF2-40B4-BE49-F238E27FC236}">
              <a16:creationId xmlns:a16="http://schemas.microsoft.com/office/drawing/2014/main" id="{00000000-0008-0000-0000-00009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2" name="TextBox 661">
          <a:extLst>
            <a:ext uri="{FF2B5EF4-FFF2-40B4-BE49-F238E27FC236}">
              <a16:creationId xmlns:a16="http://schemas.microsoft.com/office/drawing/2014/main" id="{00000000-0008-0000-0000-00009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3" name="TextBox 662">
          <a:extLst>
            <a:ext uri="{FF2B5EF4-FFF2-40B4-BE49-F238E27FC236}">
              <a16:creationId xmlns:a16="http://schemas.microsoft.com/office/drawing/2014/main" id="{00000000-0008-0000-0000-00009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4" name="TextBox 663">
          <a:extLst>
            <a:ext uri="{FF2B5EF4-FFF2-40B4-BE49-F238E27FC236}">
              <a16:creationId xmlns:a16="http://schemas.microsoft.com/office/drawing/2014/main" id="{00000000-0008-0000-0000-00009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5" name="TextBox 664">
          <a:extLst>
            <a:ext uri="{FF2B5EF4-FFF2-40B4-BE49-F238E27FC236}">
              <a16:creationId xmlns:a16="http://schemas.microsoft.com/office/drawing/2014/main" id="{00000000-0008-0000-0000-00009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6" name="TextBox 665">
          <a:extLst>
            <a:ext uri="{FF2B5EF4-FFF2-40B4-BE49-F238E27FC236}">
              <a16:creationId xmlns:a16="http://schemas.microsoft.com/office/drawing/2014/main" id="{00000000-0008-0000-0000-00009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7" name="TextBox 666">
          <a:extLst>
            <a:ext uri="{FF2B5EF4-FFF2-40B4-BE49-F238E27FC236}">
              <a16:creationId xmlns:a16="http://schemas.microsoft.com/office/drawing/2014/main" id="{00000000-0008-0000-0000-00009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8" name="TextBox 667">
          <a:extLst>
            <a:ext uri="{FF2B5EF4-FFF2-40B4-BE49-F238E27FC236}">
              <a16:creationId xmlns:a16="http://schemas.microsoft.com/office/drawing/2014/main" id="{00000000-0008-0000-0000-00009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9" name="TextBox 668">
          <a:extLst>
            <a:ext uri="{FF2B5EF4-FFF2-40B4-BE49-F238E27FC236}">
              <a16:creationId xmlns:a16="http://schemas.microsoft.com/office/drawing/2014/main" id="{00000000-0008-0000-0000-00009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0" name="TextBox 669">
          <a:extLst>
            <a:ext uri="{FF2B5EF4-FFF2-40B4-BE49-F238E27FC236}">
              <a16:creationId xmlns:a16="http://schemas.microsoft.com/office/drawing/2014/main" id="{00000000-0008-0000-0000-00009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1" name="TextBox 670">
          <a:extLst>
            <a:ext uri="{FF2B5EF4-FFF2-40B4-BE49-F238E27FC236}">
              <a16:creationId xmlns:a16="http://schemas.microsoft.com/office/drawing/2014/main" id="{00000000-0008-0000-0000-00009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2" name="TextBox 671">
          <a:extLst>
            <a:ext uri="{FF2B5EF4-FFF2-40B4-BE49-F238E27FC236}">
              <a16:creationId xmlns:a16="http://schemas.microsoft.com/office/drawing/2014/main" id="{00000000-0008-0000-0000-0000A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3" name="TextBox 672">
          <a:extLst>
            <a:ext uri="{FF2B5EF4-FFF2-40B4-BE49-F238E27FC236}">
              <a16:creationId xmlns:a16="http://schemas.microsoft.com/office/drawing/2014/main" id="{00000000-0008-0000-0000-0000A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4" name="TextBox 673">
          <a:extLst>
            <a:ext uri="{FF2B5EF4-FFF2-40B4-BE49-F238E27FC236}">
              <a16:creationId xmlns:a16="http://schemas.microsoft.com/office/drawing/2014/main" id="{00000000-0008-0000-0000-0000A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5" name="TextBox 674">
          <a:extLst>
            <a:ext uri="{FF2B5EF4-FFF2-40B4-BE49-F238E27FC236}">
              <a16:creationId xmlns:a16="http://schemas.microsoft.com/office/drawing/2014/main" id="{00000000-0008-0000-0000-0000A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6" name="TextBox 675">
          <a:extLst>
            <a:ext uri="{FF2B5EF4-FFF2-40B4-BE49-F238E27FC236}">
              <a16:creationId xmlns:a16="http://schemas.microsoft.com/office/drawing/2014/main" id="{00000000-0008-0000-0000-0000A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7" name="TextBox 676">
          <a:extLst>
            <a:ext uri="{FF2B5EF4-FFF2-40B4-BE49-F238E27FC236}">
              <a16:creationId xmlns:a16="http://schemas.microsoft.com/office/drawing/2014/main" id="{00000000-0008-0000-0000-0000A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8" name="TextBox 677">
          <a:extLst>
            <a:ext uri="{FF2B5EF4-FFF2-40B4-BE49-F238E27FC236}">
              <a16:creationId xmlns:a16="http://schemas.microsoft.com/office/drawing/2014/main" id="{00000000-0008-0000-0000-0000A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9" name="TextBox 678">
          <a:extLst>
            <a:ext uri="{FF2B5EF4-FFF2-40B4-BE49-F238E27FC236}">
              <a16:creationId xmlns:a16="http://schemas.microsoft.com/office/drawing/2014/main" id="{00000000-0008-0000-0000-0000A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0" name="TextBox 679">
          <a:extLst>
            <a:ext uri="{FF2B5EF4-FFF2-40B4-BE49-F238E27FC236}">
              <a16:creationId xmlns:a16="http://schemas.microsoft.com/office/drawing/2014/main" id="{00000000-0008-0000-0000-0000A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1" name="TextBox 680">
          <a:extLst>
            <a:ext uri="{FF2B5EF4-FFF2-40B4-BE49-F238E27FC236}">
              <a16:creationId xmlns:a16="http://schemas.microsoft.com/office/drawing/2014/main" id="{00000000-0008-0000-0000-0000A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2" name="TextBox 681">
          <a:extLst>
            <a:ext uri="{FF2B5EF4-FFF2-40B4-BE49-F238E27FC236}">
              <a16:creationId xmlns:a16="http://schemas.microsoft.com/office/drawing/2014/main" id="{00000000-0008-0000-0000-0000A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3" name="TextBox 682">
          <a:extLst>
            <a:ext uri="{FF2B5EF4-FFF2-40B4-BE49-F238E27FC236}">
              <a16:creationId xmlns:a16="http://schemas.microsoft.com/office/drawing/2014/main" id="{00000000-0008-0000-0000-0000A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4" name="TextBox 683">
          <a:extLst>
            <a:ext uri="{FF2B5EF4-FFF2-40B4-BE49-F238E27FC236}">
              <a16:creationId xmlns:a16="http://schemas.microsoft.com/office/drawing/2014/main" id="{00000000-0008-0000-0000-0000A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5" name="TextBox 684">
          <a:extLst>
            <a:ext uri="{FF2B5EF4-FFF2-40B4-BE49-F238E27FC236}">
              <a16:creationId xmlns:a16="http://schemas.microsoft.com/office/drawing/2014/main" id="{00000000-0008-0000-0000-0000A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6" name="TextBox 685">
          <a:extLst>
            <a:ext uri="{FF2B5EF4-FFF2-40B4-BE49-F238E27FC236}">
              <a16:creationId xmlns:a16="http://schemas.microsoft.com/office/drawing/2014/main" id="{00000000-0008-0000-0000-0000A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7" name="TextBox 686">
          <a:extLst>
            <a:ext uri="{FF2B5EF4-FFF2-40B4-BE49-F238E27FC236}">
              <a16:creationId xmlns:a16="http://schemas.microsoft.com/office/drawing/2014/main" id="{00000000-0008-0000-0000-0000A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8" name="TextBox 687">
          <a:extLst>
            <a:ext uri="{FF2B5EF4-FFF2-40B4-BE49-F238E27FC236}">
              <a16:creationId xmlns:a16="http://schemas.microsoft.com/office/drawing/2014/main" id="{00000000-0008-0000-0000-0000B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9" name="TextBox 688">
          <a:extLst>
            <a:ext uri="{FF2B5EF4-FFF2-40B4-BE49-F238E27FC236}">
              <a16:creationId xmlns:a16="http://schemas.microsoft.com/office/drawing/2014/main" id="{00000000-0008-0000-0000-0000B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0" name="TextBox 689">
          <a:extLst>
            <a:ext uri="{FF2B5EF4-FFF2-40B4-BE49-F238E27FC236}">
              <a16:creationId xmlns:a16="http://schemas.microsoft.com/office/drawing/2014/main" id="{00000000-0008-0000-0000-0000B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1" name="TextBox 690">
          <a:extLst>
            <a:ext uri="{FF2B5EF4-FFF2-40B4-BE49-F238E27FC236}">
              <a16:creationId xmlns:a16="http://schemas.microsoft.com/office/drawing/2014/main" id="{00000000-0008-0000-0000-0000B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2" name="TextBox 691">
          <a:extLst>
            <a:ext uri="{FF2B5EF4-FFF2-40B4-BE49-F238E27FC236}">
              <a16:creationId xmlns:a16="http://schemas.microsoft.com/office/drawing/2014/main" id="{00000000-0008-0000-0000-0000B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3" name="TextBox 692">
          <a:extLst>
            <a:ext uri="{FF2B5EF4-FFF2-40B4-BE49-F238E27FC236}">
              <a16:creationId xmlns:a16="http://schemas.microsoft.com/office/drawing/2014/main" id="{00000000-0008-0000-0000-0000B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4" name="TextBox 693">
          <a:extLst>
            <a:ext uri="{FF2B5EF4-FFF2-40B4-BE49-F238E27FC236}">
              <a16:creationId xmlns:a16="http://schemas.microsoft.com/office/drawing/2014/main" id="{00000000-0008-0000-0000-0000B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5" name="TextBox 694">
          <a:extLst>
            <a:ext uri="{FF2B5EF4-FFF2-40B4-BE49-F238E27FC236}">
              <a16:creationId xmlns:a16="http://schemas.microsoft.com/office/drawing/2014/main" id="{00000000-0008-0000-0000-0000B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6" name="TextBox 695">
          <a:extLst>
            <a:ext uri="{FF2B5EF4-FFF2-40B4-BE49-F238E27FC236}">
              <a16:creationId xmlns:a16="http://schemas.microsoft.com/office/drawing/2014/main" id="{00000000-0008-0000-0000-0000B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7" name="TextBox 696">
          <a:extLst>
            <a:ext uri="{FF2B5EF4-FFF2-40B4-BE49-F238E27FC236}">
              <a16:creationId xmlns:a16="http://schemas.microsoft.com/office/drawing/2014/main" id="{00000000-0008-0000-0000-0000B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8" name="TextBox 697">
          <a:extLst>
            <a:ext uri="{FF2B5EF4-FFF2-40B4-BE49-F238E27FC236}">
              <a16:creationId xmlns:a16="http://schemas.microsoft.com/office/drawing/2014/main" id="{00000000-0008-0000-0000-0000B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9" name="TextBox 698">
          <a:extLst>
            <a:ext uri="{FF2B5EF4-FFF2-40B4-BE49-F238E27FC236}">
              <a16:creationId xmlns:a16="http://schemas.microsoft.com/office/drawing/2014/main" id="{00000000-0008-0000-0000-0000B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0" name="TextBox 699">
          <a:extLst>
            <a:ext uri="{FF2B5EF4-FFF2-40B4-BE49-F238E27FC236}">
              <a16:creationId xmlns:a16="http://schemas.microsoft.com/office/drawing/2014/main" id="{00000000-0008-0000-0000-0000B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1" name="TextBox 700">
          <a:extLst>
            <a:ext uri="{FF2B5EF4-FFF2-40B4-BE49-F238E27FC236}">
              <a16:creationId xmlns:a16="http://schemas.microsoft.com/office/drawing/2014/main" id="{00000000-0008-0000-0000-0000B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2" name="TextBox 701">
          <a:extLst>
            <a:ext uri="{FF2B5EF4-FFF2-40B4-BE49-F238E27FC236}">
              <a16:creationId xmlns:a16="http://schemas.microsoft.com/office/drawing/2014/main" id="{00000000-0008-0000-0000-0000B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3" name="TextBox 702">
          <a:extLst>
            <a:ext uri="{FF2B5EF4-FFF2-40B4-BE49-F238E27FC236}">
              <a16:creationId xmlns:a16="http://schemas.microsoft.com/office/drawing/2014/main" id="{00000000-0008-0000-0000-0000B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4" name="TextBox 703">
          <a:extLst>
            <a:ext uri="{FF2B5EF4-FFF2-40B4-BE49-F238E27FC236}">
              <a16:creationId xmlns:a16="http://schemas.microsoft.com/office/drawing/2014/main" id="{00000000-0008-0000-0000-0000C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5" name="TextBox 704">
          <a:extLst>
            <a:ext uri="{FF2B5EF4-FFF2-40B4-BE49-F238E27FC236}">
              <a16:creationId xmlns:a16="http://schemas.microsoft.com/office/drawing/2014/main" id="{00000000-0008-0000-0000-0000C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6" name="TextBox 705">
          <a:extLst>
            <a:ext uri="{FF2B5EF4-FFF2-40B4-BE49-F238E27FC236}">
              <a16:creationId xmlns:a16="http://schemas.microsoft.com/office/drawing/2014/main" id="{00000000-0008-0000-0000-0000C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7" name="TextBox 706">
          <a:extLst>
            <a:ext uri="{FF2B5EF4-FFF2-40B4-BE49-F238E27FC236}">
              <a16:creationId xmlns:a16="http://schemas.microsoft.com/office/drawing/2014/main" id="{00000000-0008-0000-0000-0000C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8" name="TextBox 707">
          <a:extLst>
            <a:ext uri="{FF2B5EF4-FFF2-40B4-BE49-F238E27FC236}">
              <a16:creationId xmlns:a16="http://schemas.microsoft.com/office/drawing/2014/main" id="{00000000-0008-0000-0000-0000C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9" name="TextBox 708">
          <a:extLst>
            <a:ext uri="{FF2B5EF4-FFF2-40B4-BE49-F238E27FC236}">
              <a16:creationId xmlns:a16="http://schemas.microsoft.com/office/drawing/2014/main" id="{00000000-0008-0000-0000-0000C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0" name="TextBox 709">
          <a:extLst>
            <a:ext uri="{FF2B5EF4-FFF2-40B4-BE49-F238E27FC236}">
              <a16:creationId xmlns:a16="http://schemas.microsoft.com/office/drawing/2014/main" id="{00000000-0008-0000-0000-0000C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1" name="TextBox 710">
          <a:extLst>
            <a:ext uri="{FF2B5EF4-FFF2-40B4-BE49-F238E27FC236}">
              <a16:creationId xmlns:a16="http://schemas.microsoft.com/office/drawing/2014/main" id="{00000000-0008-0000-0000-0000C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2" name="TextBox 711">
          <a:extLst>
            <a:ext uri="{FF2B5EF4-FFF2-40B4-BE49-F238E27FC236}">
              <a16:creationId xmlns:a16="http://schemas.microsoft.com/office/drawing/2014/main" id="{00000000-0008-0000-0000-0000C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3" name="TextBox 712">
          <a:extLst>
            <a:ext uri="{FF2B5EF4-FFF2-40B4-BE49-F238E27FC236}">
              <a16:creationId xmlns:a16="http://schemas.microsoft.com/office/drawing/2014/main" id="{00000000-0008-0000-0000-0000C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4" name="TextBox 713">
          <a:extLst>
            <a:ext uri="{FF2B5EF4-FFF2-40B4-BE49-F238E27FC236}">
              <a16:creationId xmlns:a16="http://schemas.microsoft.com/office/drawing/2014/main" id="{00000000-0008-0000-0000-0000C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5" name="TextBox 714">
          <a:extLst>
            <a:ext uri="{FF2B5EF4-FFF2-40B4-BE49-F238E27FC236}">
              <a16:creationId xmlns:a16="http://schemas.microsoft.com/office/drawing/2014/main" id="{00000000-0008-0000-0000-0000C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6" name="TextBox 715">
          <a:extLst>
            <a:ext uri="{FF2B5EF4-FFF2-40B4-BE49-F238E27FC236}">
              <a16:creationId xmlns:a16="http://schemas.microsoft.com/office/drawing/2014/main" id="{00000000-0008-0000-0000-0000C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7" name="TextBox 716">
          <a:extLst>
            <a:ext uri="{FF2B5EF4-FFF2-40B4-BE49-F238E27FC236}">
              <a16:creationId xmlns:a16="http://schemas.microsoft.com/office/drawing/2014/main" id="{00000000-0008-0000-0000-0000C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8" name="TextBox 717">
          <a:extLst>
            <a:ext uri="{FF2B5EF4-FFF2-40B4-BE49-F238E27FC236}">
              <a16:creationId xmlns:a16="http://schemas.microsoft.com/office/drawing/2014/main" id="{00000000-0008-0000-0000-0000C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9" name="TextBox 718">
          <a:extLst>
            <a:ext uri="{FF2B5EF4-FFF2-40B4-BE49-F238E27FC236}">
              <a16:creationId xmlns:a16="http://schemas.microsoft.com/office/drawing/2014/main" id="{00000000-0008-0000-0000-0000C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0" name="TextBox 719">
          <a:extLst>
            <a:ext uri="{FF2B5EF4-FFF2-40B4-BE49-F238E27FC236}">
              <a16:creationId xmlns:a16="http://schemas.microsoft.com/office/drawing/2014/main" id="{00000000-0008-0000-0000-0000D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1" name="TextBox 720">
          <a:extLst>
            <a:ext uri="{FF2B5EF4-FFF2-40B4-BE49-F238E27FC236}">
              <a16:creationId xmlns:a16="http://schemas.microsoft.com/office/drawing/2014/main" id="{00000000-0008-0000-0000-0000D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2" name="TextBox 721">
          <a:extLst>
            <a:ext uri="{FF2B5EF4-FFF2-40B4-BE49-F238E27FC236}">
              <a16:creationId xmlns:a16="http://schemas.microsoft.com/office/drawing/2014/main" id="{00000000-0008-0000-0000-0000D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3" name="TextBox 722">
          <a:extLst>
            <a:ext uri="{FF2B5EF4-FFF2-40B4-BE49-F238E27FC236}">
              <a16:creationId xmlns:a16="http://schemas.microsoft.com/office/drawing/2014/main" id="{00000000-0008-0000-0000-0000D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4" name="TextBox 723">
          <a:extLst>
            <a:ext uri="{FF2B5EF4-FFF2-40B4-BE49-F238E27FC236}">
              <a16:creationId xmlns:a16="http://schemas.microsoft.com/office/drawing/2014/main" id="{00000000-0008-0000-0000-0000D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5" name="TextBox 724">
          <a:extLst>
            <a:ext uri="{FF2B5EF4-FFF2-40B4-BE49-F238E27FC236}">
              <a16:creationId xmlns:a16="http://schemas.microsoft.com/office/drawing/2014/main" id="{00000000-0008-0000-0000-0000D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6" name="TextBox 725">
          <a:extLst>
            <a:ext uri="{FF2B5EF4-FFF2-40B4-BE49-F238E27FC236}">
              <a16:creationId xmlns:a16="http://schemas.microsoft.com/office/drawing/2014/main" id="{00000000-0008-0000-0000-0000D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7" name="TextBox 726">
          <a:extLst>
            <a:ext uri="{FF2B5EF4-FFF2-40B4-BE49-F238E27FC236}">
              <a16:creationId xmlns:a16="http://schemas.microsoft.com/office/drawing/2014/main" id="{00000000-0008-0000-0000-0000D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8" name="TextBox 727">
          <a:extLst>
            <a:ext uri="{FF2B5EF4-FFF2-40B4-BE49-F238E27FC236}">
              <a16:creationId xmlns:a16="http://schemas.microsoft.com/office/drawing/2014/main" id="{00000000-0008-0000-0000-0000D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9" name="TextBox 728">
          <a:extLst>
            <a:ext uri="{FF2B5EF4-FFF2-40B4-BE49-F238E27FC236}">
              <a16:creationId xmlns:a16="http://schemas.microsoft.com/office/drawing/2014/main" id="{00000000-0008-0000-0000-0000D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0" name="TextBox 729">
          <a:extLst>
            <a:ext uri="{FF2B5EF4-FFF2-40B4-BE49-F238E27FC236}">
              <a16:creationId xmlns:a16="http://schemas.microsoft.com/office/drawing/2014/main" id="{00000000-0008-0000-0000-0000D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1" name="TextBox 730">
          <a:extLst>
            <a:ext uri="{FF2B5EF4-FFF2-40B4-BE49-F238E27FC236}">
              <a16:creationId xmlns:a16="http://schemas.microsoft.com/office/drawing/2014/main" id="{00000000-0008-0000-0000-0000D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2" name="TextBox 731">
          <a:extLst>
            <a:ext uri="{FF2B5EF4-FFF2-40B4-BE49-F238E27FC236}">
              <a16:creationId xmlns:a16="http://schemas.microsoft.com/office/drawing/2014/main" id="{00000000-0008-0000-0000-0000D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3" name="TextBox 732">
          <a:extLst>
            <a:ext uri="{FF2B5EF4-FFF2-40B4-BE49-F238E27FC236}">
              <a16:creationId xmlns:a16="http://schemas.microsoft.com/office/drawing/2014/main" id="{00000000-0008-0000-0000-0000D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4" name="TextBox 733">
          <a:extLst>
            <a:ext uri="{FF2B5EF4-FFF2-40B4-BE49-F238E27FC236}">
              <a16:creationId xmlns:a16="http://schemas.microsoft.com/office/drawing/2014/main" id="{00000000-0008-0000-0000-0000D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5" name="TextBox 734">
          <a:extLst>
            <a:ext uri="{FF2B5EF4-FFF2-40B4-BE49-F238E27FC236}">
              <a16:creationId xmlns:a16="http://schemas.microsoft.com/office/drawing/2014/main" id="{00000000-0008-0000-0000-0000D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6" name="TextBox 735">
          <a:extLst>
            <a:ext uri="{FF2B5EF4-FFF2-40B4-BE49-F238E27FC236}">
              <a16:creationId xmlns:a16="http://schemas.microsoft.com/office/drawing/2014/main" id="{00000000-0008-0000-0000-0000E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7" name="TextBox 736">
          <a:extLst>
            <a:ext uri="{FF2B5EF4-FFF2-40B4-BE49-F238E27FC236}">
              <a16:creationId xmlns:a16="http://schemas.microsoft.com/office/drawing/2014/main" id="{00000000-0008-0000-0000-0000E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8" name="TextBox 737">
          <a:extLst>
            <a:ext uri="{FF2B5EF4-FFF2-40B4-BE49-F238E27FC236}">
              <a16:creationId xmlns:a16="http://schemas.microsoft.com/office/drawing/2014/main" id="{00000000-0008-0000-0000-0000E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9" name="TextBox 738">
          <a:extLst>
            <a:ext uri="{FF2B5EF4-FFF2-40B4-BE49-F238E27FC236}">
              <a16:creationId xmlns:a16="http://schemas.microsoft.com/office/drawing/2014/main" id="{00000000-0008-0000-0000-0000E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0" name="TextBox 739">
          <a:extLst>
            <a:ext uri="{FF2B5EF4-FFF2-40B4-BE49-F238E27FC236}">
              <a16:creationId xmlns:a16="http://schemas.microsoft.com/office/drawing/2014/main" id="{00000000-0008-0000-0000-0000E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1" name="TextBox 740">
          <a:extLst>
            <a:ext uri="{FF2B5EF4-FFF2-40B4-BE49-F238E27FC236}">
              <a16:creationId xmlns:a16="http://schemas.microsoft.com/office/drawing/2014/main" id="{00000000-0008-0000-0000-0000E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2" name="TextBox 741">
          <a:extLst>
            <a:ext uri="{FF2B5EF4-FFF2-40B4-BE49-F238E27FC236}">
              <a16:creationId xmlns:a16="http://schemas.microsoft.com/office/drawing/2014/main" id="{00000000-0008-0000-0000-0000E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3" name="TextBox 742">
          <a:extLst>
            <a:ext uri="{FF2B5EF4-FFF2-40B4-BE49-F238E27FC236}">
              <a16:creationId xmlns:a16="http://schemas.microsoft.com/office/drawing/2014/main" id="{00000000-0008-0000-0000-0000E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4" name="TextBox 743">
          <a:extLst>
            <a:ext uri="{FF2B5EF4-FFF2-40B4-BE49-F238E27FC236}">
              <a16:creationId xmlns:a16="http://schemas.microsoft.com/office/drawing/2014/main" id="{00000000-0008-0000-0000-0000E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5" name="TextBox 744">
          <a:extLst>
            <a:ext uri="{FF2B5EF4-FFF2-40B4-BE49-F238E27FC236}">
              <a16:creationId xmlns:a16="http://schemas.microsoft.com/office/drawing/2014/main" id="{00000000-0008-0000-0000-0000E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6" name="TextBox 745">
          <a:extLst>
            <a:ext uri="{FF2B5EF4-FFF2-40B4-BE49-F238E27FC236}">
              <a16:creationId xmlns:a16="http://schemas.microsoft.com/office/drawing/2014/main" id="{00000000-0008-0000-0000-0000E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7" name="TextBox 746">
          <a:extLst>
            <a:ext uri="{FF2B5EF4-FFF2-40B4-BE49-F238E27FC236}">
              <a16:creationId xmlns:a16="http://schemas.microsoft.com/office/drawing/2014/main" id="{00000000-0008-0000-0000-0000E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8" name="TextBox 747">
          <a:extLst>
            <a:ext uri="{FF2B5EF4-FFF2-40B4-BE49-F238E27FC236}">
              <a16:creationId xmlns:a16="http://schemas.microsoft.com/office/drawing/2014/main" id="{00000000-0008-0000-0000-0000E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9" name="TextBox 748">
          <a:extLst>
            <a:ext uri="{FF2B5EF4-FFF2-40B4-BE49-F238E27FC236}">
              <a16:creationId xmlns:a16="http://schemas.microsoft.com/office/drawing/2014/main" id="{00000000-0008-0000-0000-0000E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0" name="TextBox 749">
          <a:extLst>
            <a:ext uri="{FF2B5EF4-FFF2-40B4-BE49-F238E27FC236}">
              <a16:creationId xmlns:a16="http://schemas.microsoft.com/office/drawing/2014/main" id="{00000000-0008-0000-0000-0000E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1" name="TextBox 750">
          <a:extLst>
            <a:ext uri="{FF2B5EF4-FFF2-40B4-BE49-F238E27FC236}">
              <a16:creationId xmlns:a16="http://schemas.microsoft.com/office/drawing/2014/main" id="{00000000-0008-0000-0000-0000E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2" name="TextBox 751">
          <a:extLst>
            <a:ext uri="{FF2B5EF4-FFF2-40B4-BE49-F238E27FC236}">
              <a16:creationId xmlns:a16="http://schemas.microsoft.com/office/drawing/2014/main" id="{00000000-0008-0000-0000-0000F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3" name="TextBox 752">
          <a:extLst>
            <a:ext uri="{FF2B5EF4-FFF2-40B4-BE49-F238E27FC236}">
              <a16:creationId xmlns:a16="http://schemas.microsoft.com/office/drawing/2014/main" id="{00000000-0008-0000-0000-0000F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4" name="TextBox 753">
          <a:extLst>
            <a:ext uri="{FF2B5EF4-FFF2-40B4-BE49-F238E27FC236}">
              <a16:creationId xmlns:a16="http://schemas.microsoft.com/office/drawing/2014/main" id="{00000000-0008-0000-0000-0000F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5" name="TextBox 754">
          <a:extLst>
            <a:ext uri="{FF2B5EF4-FFF2-40B4-BE49-F238E27FC236}">
              <a16:creationId xmlns:a16="http://schemas.microsoft.com/office/drawing/2014/main" id="{00000000-0008-0000-0000-0000F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6" name="TextBox 755">
          <a:extLst>
            <a:ext uri="{FF2B5EF4-FFF2-40B4-BE49-F238E27FC236}">
              <a16:creationId xmlns:a16="http://schemas.microsoft.com/office/drawing/2014/main" id="{00000000-0008-0000-0000-0000F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7" name="TextBox 756">
          <a:extLst>
            <a:ext uri="{FF2B5EF4-FFF2-40B4-BE49-F238E27FC236}">
              <a16:creationId xmlns:a16="http://schemas.microsoft.com/office/drawing/2014/main" id="{00000000-0008-0000-0000-0000F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8" name="TextBox 757">
          <a:extLst>
            <a:ext uri="{FF2B5EF4-FFF2-40B4-BE49-F238E27FC236}">
              <a16:creationId xmlns:a16="http://schemas.microsoft.com/office/drawing/2014/main" id="{00000000-0008-0000-0000-0000F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9" name="TextBox 758">
          <a:extLst>
            <a:ext uri="{FF2B5EF4-FFF2-40B4-BE49-F238E27FC236}">
              <a16:creationId xmlns:a16="http://schemas.microsoft.com/office/drawing/2014/main" id="{00000000-0008-0000-0000-0000F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0" name="TextBox 759">
          <a:extLst>
            <a:ext uri="{FF2B5EF4-FFF2-40B4-BE49-F238E27FC236}">
              <a16:creationId xmlns:a16="http://schemas.microsoft.com/office/drawing/2014/main" id="{00000000-0008-0000-0000-0000F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1" name="TextBox 760">
          <a:extLst>
            <a:ext uri="{FF2B5EF4-FFF2-40B4-BE49-F238E27FC236}">
              <a16:creationId xmlns:a16="http://schemas.microsoft.com/office/drawing/2014/main" id="{00000000-0008-0000-0000-0000F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2" name="TextBox 761">
          <a:extLst>
            <a:ext uri="{FF2B5EF4-FFF2-40B4-BE49-F238E27FC236}">
              <a16:creationId xmlns:a16="http://schemas.microsoft.com/office/drawing/2014/main" id="{00000000-0008-0000-0000-0000F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3" name="TextBox 762">
          <a:extLst>
            <a:ext uri="{FF2B5EF4-FFF2-40B4-BE49-F238E27FC236}">
              <a16:creationId xmlns:a16="http://schemas.microsoft.com/office/drawing/2014/main" id="{00000000-0008-0000-0000-0000F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4" name="TextBox 763">
          <a:extLst>
            <a:ext uri="{FF2B5EF4-FFF2-40B4-BE49-F238E27FC236}">
              <a16:creationId xmlns:a16="http://schemas.microsoft.com/office/drawing/2014/main" id="{00000000-0008-0000-0000-0000F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5" name="TextBox 764">
          <a:extLst>
            <a:ext uri="{FF2B5EF4-FFF2-40B4-BE49-F238E27FC236}">
              <a16:creationId xmlns:a16="http://schemas.microsoft.com/office/drawing/2014/main" id="{00000000-0008-0000-0000-0000F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6" name="TextBox 765">
          <a:extLst>
            <a:ext uri="{FF2B5EF4-FFF2-40B4-BE49-F238E27FC236}">
              <a16:creationId xmlns:a16="http://schemas.microsoft.com/office/drawing/2014/main" id="{00000000-0008-0000-0000-0000F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7" name="TextBox 766">
          <a:extLst>
            <a:ext uri="{FF2B5EF4-FFF2-40B4-BE49-F238E27FC236}">
              <a16:creationId xmlns:a16="http://schemas.microsoft.com/office/drawing/2014/main" id="{00000000-0008-0000-0000-0000F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8" name="TextBox 767">
          <a:extLst>
            <a:ext uri="{FF2B5EF4-FFF2-40B4-BE49-F238E27FC236}">
              <a16:creationId xmlns:a16="http://schemas.microsoft.com/office/drawing/2014/main" id="{00000000-0008-0000-0000-00000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9" name="TextBox 768">
          <a:extLst>
            <a:ext uri="{FF2B5EF4-FFF2-40B4-BE49-F238E27FC236}">
              <a16:creationId xmlns:a16="http://schemas.microsoft.com/office/drawing/2014/main" id="{00000000-0008-0000-0000-00000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0" name="TextBox 769">
          <a:extLst>
            <a:ext uri="{FF2B5EF4-FFF2-40B4-BE49-F238E27FC236}">
              <a16:creationId xmlns:a16="http://schemas.microsoft.com/office/drawing/2014/main" id="{00000000-0008-0000-0000-00000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1" name="TextBox 770">
          <a:extLst>
            <a:ext uri="{FF2B5EF4-FFF2-40B4-BE49-F238E27FC236}">
              <a16:creationId xmlns:a16="http://schemas.microsoft.com/office/drawing/2014/main" id="{00000000-0008-0000-0000-00000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2" name="TextBox 771">
          <a:extLst>
            <a:ext uri="{FF2B5EF4-FFF2-40B4-BE49-F238E27FC236}">
              <a16:creationId xmlns:a16="http://schemas.microsoft.com/office/drawing/2014/main" id="{00000000-0008-0000-0000-00000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3" name="TextBox 772">
          <a:extLst>
            <a:ext uri="{FF2B5EF4-FFF2-40B4-BE49-F238E27FC236}">
              <a16:creationId xmlns:a16="http://schemas.microsoft.com/office/drawing/2014/main" id="{00000000-0008-0000-0000-00000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4" name="TextBox 773">
          <a:extLst>
            <a:ext uri="{FF2B5EF4-FFF2-40B4-BE49-F238E27FC236}">
              <a16:creationId xmlns:a16="http://schemas.microsoft.com/office/drawing/2014/main" id="{00000000-0008-0000-0000-00000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5" name="TextBox 774">
          <a:extLst>
            <a:ext uri="{FF2B5EF4-FFF2-40B4-BE49-F238E27FC236}">
              <a16:creationId xmlns:a16="http://schemas.microsoft.com/office/drawing/2014/main" id="{00000000-0008-0000-0000-00000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6" name="TextBox 775">
          <a:extLst>
            <a:ext uri="{FF2B5EF4-FFF2-40B4-BE49-F238E27FC236}">
              <a16:creationId xmlns:a16="http://schemas.microsoft.com/office/drawing/2014/main" id="{00000000-0008-0000-0000-00000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7" name="TextBox 776">
          <a:extLst>
            <a:ext uri="{FF2B5EF4-FFF2-40B4-BE49-F238E27FC236}">
              <a16:creationId xmlns:a16="http://schemas.microsoft.com/office/drawing/2014/main" id="{00000000-0008-0000-0000-00000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8" name="TextBox 777">
          <a:extLst>
            <a:ext uri="{FF2B5EF4-FFF2-40B4-BE49-F238E27FC236}">
              <a16:creationId xmlns:a16="http://schemas.microsoft.com/office/drawing/2014/main" id="{00000000-0008-0000-0000-00000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9" name="TextBox 778">
          <a:extLst>
            <a:ext uri="{FF2B5EF4-FFF2-40B4-BE49-F238E27FC236}">
              <a16:creationId xmlns:a16="http://schemas.microsoft.com/office/drawing/2014/main" id="{00000000-0008-0000-0000-00000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0" name="TextBox 779">
          <a:extLst>
            <a:ext uri="{FF2B5EF4-FFF2-40B4-BE49-F238E27FC236}">
              <a16:creationId xmlns:a16="http://schemas.microsoft.com/office/drawing/2014/main" id="{00000000-0008-0000-0000-00000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1" name="TextBox 780">
          <a:extLst>
            <a:ext uri="{FF2B5EF4-FFF2-40B4-BE49-F238E27FC236}">
              <a16:creationId xmlns:a16="http://schemas.microsoft.com/office/drawing/2014/main" id="{00000000-0008-0000-0000-00000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2" name="TextBox 781">
          <a:extLst>
            <a:ext uri="{FF2B5EF4-FFF2-40B4-BE49-F238E27FC236}">
              <a16:creationId xmlns:a16="http://schemas.microsoft.com/office/drawing/2014/main" id="{00000000-0008-0000-0000-00000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3" name="TextBox 782">
          <a:extLst>
            <a:ext uri="{FF2B5EF4-FFF2-40B4-BE49-F238E27FC236}">
              <a16:creationId xmlns:a16="http://schemas.microsoft.com/office/drawing/2014/main" id="{00000000-0008-0000-0000-00000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4" name="TextBox 783">
          <a:extLst>
            <a:ext uri="{FF2B5EF4-FFF2-40B4-BE49-F238E27FC236}">
              <a16:creationId xmlns:a16="http://schemas.microsoft.com/office/drawing/2014/main" id="{00000000-0008-0000-0000-00001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5" name="TextBox 784">
          <a:extLst>
            <a:ext uri="{FF2B5EF4-FFF2-40B4-BE49-F238E27FC236}">
              <a16:creationId xmlns:a16="http://schemas.microsoft.com/office/drawing/2014/main" id="{00000000-0008-0000-0000-00001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6" name="TextBox 785">
          <a:extLst>
            <a:ext uri="{FF2B5EF4-FFF2-40B4-BE49-F238E27FC236}">
              <a16:creationId xmlns:a16="http://schemas.microsoft.com/office/drawing/2014/main" id="{00000000-0008-0000-0000-00001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7" name="TextBox 786">
          <a:extLst>
            <a:ext uri="{FF2B5EF4-FFF2-40B4-BE49-F238E27FC236}">
              <a16:creationId xmlns:a16="http://schemas.microsoft.com/office/drawing/2014/main" id="{00000000-0008-0000-0000-00001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8" name="TextBox 787">
          <a:extLst>
            <a:ext uri="{FF2B5EF4-FFF2-40B4-BE49-F238E27FC236}">
              <a16:creationId xmlns:a16="http://schemas.microsoft.com/office/drawing/2014/main" id="{00000000-0008-0000-0000-00001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9" name="TextBox 788">
          <a:extLst>
            <a:ext uri="{FF2B5EF4-FFF2-40B4-BE49-F238E27FC236}">
              <a16:creationId xmlns:a16="http://schemas.microsoft.com/office/drawing/2014/main" id="{00000000-0008-0000-0000-00001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0" name="TextBox 789">
          <a:extLst>
            <a:ext uri="{FF2B5EF4-FFF2-40B4-BE49-F238E27FC236}">
              <a16:creationId xmlns:a16="http://schemas.microsoft.com/office/drawing/2014/main" id="{00000000-0008-0000-0000-00001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1" name="TextBox 790">
          <a:extLst>
            <a:ext uri="{FF2B5EF4-FFF2-40B4-BE49-F238E27FC236}">
              <a16:creationId xmlns:a16="http://schemas.microsoft.com/office/drawing/2014/main" id="{00000000-0008-0000-0000-00001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2" name="TextBox 791">
          <a:extLst>
            <a:ext uri="{FF2B5EF4-FFF2-40B4-BE49-F238E27FC236}">
              <a16:creationId xmlns:a16="http://schemas.microsoft.com/office/drawing/2014/main" id="{00000000-0008-0000-0000-00001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3" name="TextBox 792">
          <a:extLst>
            <a:ext uri="{FF2B5EF4-FFF2-40B4-BE49-F238E27FC236}">
              <a16:creationId xmlns:a16="http://schemas.microsoft.com/office/drawing/2014/main" id="{00000000-0008-0000-0000-00001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4" name="TextBox 793">
          <a:extLst>
            <a:ext uri="{FF2B5EF4-FFF2-40B4-BE49-F238E27FC236}">
              <a16:creationId xmlns:a16="http://schemas.microsoft.com/office/drawing/2014/main" id="{00000000-0008-0000-0000-00001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5" name="TextBox 794">
          <a:extLst>
            <a:ext uri="{FF2B5EF4-FFF2-40B4-BE49-F238E27FC236}">
              <a16:creationId xmlns:a16="http://schemas.microsoft.com/office/drawing/2014/main" id="{00000000-0008-0000-0000-00001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6" name="TextBox 795">
          <a:extLst>
            <a:ext uri="{FF2B5EF4-FFF2-40B4-BE49-F238E27FC236}">
              <a16:creationId xmlns:a16="http://schemas.microsoft.com/office/drawing/2014/main" id="{00000000-0008-0000-0000-00001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7" name="TextBox 796">
          <a:extLst>
            <a:ext uri="{FF2B5EF4-FFF2-40B4-BE49-F238E27FC236}">
              <a16:creationId xmlns:a16="http://schemas.microsoft.com/office/drawing/2014/main" id="{00000000-0008-0000-0000-00001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8" name="TextBox 797">
          <a:extLst>
            <a:ext uri="{FF2B5EF4-FFF2-40B4-BE49-F238E27FC236}">
              <a16:creationId xmlns:a16="http://schemas.microsoft.com/office/drawing/2014/main" id="{00000000-0008-0000-0000-00001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9" name="TextBox 798">
          <a:extLst>
            <a:ext uri="{FF2B5EF4-FFF2-40B4-BE49-F238E27FC236}">
              <a16:creationId xmlns:a16="http://schemas.microsoft.com/office/drawing/2014/main" id="{00000000-0008-0000-0000-00001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0" name="TextBox 799">
          <a:extLst>
            <a:ext uri="{FF2B5EF4-FFF2-40B4-BE49-F238E27FC236}">
              <a16:creationId xmlns:a16="http://schemas.microsoft.com/office/drawing/2014/main" id="{00000000-0008-0000-0000-00002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1" name="TextBox 800">
          <a:extLst>
            <a:ext uri="{FF2B5EF4-FFF2-40B4-BE49-F238E27FC236}">
              <a16:creationId xmlns:a16="http://schemas.microsoft.com/office/drawing/2014/main" id="{00000000-0008-0000-0000-00002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2" name="TextBox 801">
          <a:extLst>
            <a:ext uri="{FF2B5EF4-FFF2-40B4-BE49-F238E27FC236}">
              <a16:creationId xmlns:a16="http://schemas.microsoft.com/office/drawing/2014/main" id="{00000000-0008-0000-0000-00002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3" name="TextBox 802">
          <a:extLst>
            <a:ext uri="{FF2B5EF4-FFF2-40B4-BE49-F238E27FC236}">
              <a16:creationId xmlns:a16="http://schemas.microsoft.com/office/drawing/2014/main" id="{00000000-0008-0000-0000-00002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4" name="TextBox 803">
          <a:extLst>
            <a:ext uri="{FF2B5EF4-FFF2-40B4-BE49-F238E27FC236}">
              <a16:creationId xmlns:a16="http://schemas.microsoft.com/office/drawing/2014/main" id="{00000000-0008-0000-0000-00002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5" name="TextBox 804">
          <a:extLst>
            <a:ext uri="{FF2B5EF4-FFF2-40B4-BE49-F238E27FC236}">
              <a16:creationId xmlns:a16="http://schemas.microsoft.com/office/drawing/2014/main" id="{00000000-0008-0000-0000-00002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6" name="TextBox 805">
          <a:extLst>
            <a:ext uri="{FF2B5EF4-FFF2-40B4-BE49-F238E27FC236}">
              <a16:creationId xmlns:a16="http://schemas.microsoft.com/office/drawing/2014/main" id="{00000000-0008-0000-0000-00002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7" name="TextBox 806">
          <a:extLst>
            <a:ext uri="{FF2B5EF4-FFF2-40B4-BE49-F238E27FC236}">
              <a16:creationId xmlns:a16="http://schemas.microsoft.com/office/drawing/2014/main" id="{00000000-0008-0000-0000-00002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8" name="TextBox 807">
          <a:extLst>
            <a:ext uri="{FF2B5EF4-FFF2-40B4-BE49-F238E27FC236}">
              <a16:creationId xmlns:a16="http://schemas.microsoft.com/office/drawing/2014/main" id="{00000000-0008-0000-0000-00002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9" name="TextBox 808">
          <a:extLst>
            <a:ext uri="{FF2B5EF4-FFF2-40B4-BE49-F238E27FC236}">
              <a16:creationId xmlns:a16="http://schemas.microsoft.com/office/drawing/2014/main" id="{00000000-0008-0000-0000-00002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0" name="TextBox 809">
          <a:extLst>
            <a:ext uri="{FF2B5EF4-FFF2-40B4-BE49-F238E27FC236}">
              <a16:creationId xmlns:a16="http://schemas.microsoft.com/office/drawing/2014/main" id="{00000000-0008-0000-0000-00002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1" name="TextBox 810">
          <a:extLst>
            <a:ext uri="{FF2B5EF4-FFF2-40B4-BE49-F238E27FC236}">
              <a16:creationId xmlns:a16="http://schemas.microsoft.com/office/drawing/2014/main" id="{00000000-0008-0000-0000-00002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2" name="TextBox 811">
          <a:extLst>
            <a:ext uri="{FF2B5EF4-FFF2-40B4-BE49-F238E27FC236}">
              <a16:creationId xmlns:a16="http://schemas.microsoft.com/office/drawing/2014/main" id="{00000000-0008-0000-0000-00002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3" name="TextBox 812">
          <a:extLst>
            <a:ext uri="{FF2B5EF4-FFF2-40B4-BE49-F238E27FC236}">
              <a16:creationId xmlns:a16="http://schemas.microsoft.com/office/drawing/2014/main" id="{00000000-0008-0000-0000-00002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4" name="TextBox 813">
          <a:extLst>
            <a:ext uri="{FF2B5EF4-FFF2-40B4-BE49-F238E27FC236}">
              <a16:creationId xmlns:a16="http://schemas.microsoft.com/office/drawing/2014/main" id="{00000000-0008-0000-0000-00002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5" name="TextBox 814">
          <a:extLst>
            <a:ext uri="{FF2B5EF4-FFF2-40B4-BE49-F238E27FC236}">
              <a16:creationId xmlns:a16="http://schemas.microsoft.com/office/drawing/2014/main" id="{00000000-0008-0000-0000-00002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6" name="TextBox 815">
          <a:extLst>
            <a:ext uri="{FF2B5EF4-FFF2-40B4-BE49-F238E27FC236}">
              <a16:creationId xmlns:a16="http://schemas.microsoft.com/office/drawing/2014/main" id="{00000000-0008-0000-0000-00003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7" name="TextBox 816">
          <a:extLst>
            <a:ext uri="{FF2B5EF4-FFF2-40B4-BE49-F238E27FC236}">
              <a16:creationId xmlns:a16="http://schemas.microsoft.com/office/drawing/2014/main" id="{00000000-0008-0000-0000-00003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8" name="TextBox 817">
          <a:extLst>
            <a:ext uri="{FF2B5EF4-FFF2-40B4-BE49-F238E27FC236}">
              <a16:creationId xmlns:a16="http://schemas.microsoft.com/office/drawing/2014/main" id="{00000000-0008-0000-0000-00003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9" name="TextBox 818">
          <a:extLst>
            <a:ext uri="{FF2B5EF4-FFF2-40B4-BE49-F238E27FC236}">
              <a16:creationId xmlns:a16="http://schemas.microsoft.com/office/drawing/2014/main" id="{00000000-0008-0000-0000-00003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0" name="TextBox 819">
          <a:extLst>
            <a:ext uri="{FF2B5EF4-FFF2-40B4-BE49-F238E27FC236}">
              <a16:creationId xmlns:a16="http://schemas.microsoft.com/office/drawing/2014/main" id="{00000000-0008-0000-0000-00003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1" name="TextBox 820">
          <a:extLst>
            <a:ext uri="{FF2B5EF4-FFF2-40B4-BE49-F238E27FC236}">
              <a16:creationId xmlns:a16="http://schemas.microsoft.com/office/drawing/2014/main" id="{00000000-0008-0000-0000-00003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2" name="TextBox 821">
          <a:extLst>
            <a:ext uri="{FF2B5EF4-FFF2-40B4-BE49-F238E27FC236}">
              <a16:creationId xmlns:a16="http://schemas.microsoft.com/office/drawing/2014/main" id="{00000000-0008-0000-0000-00003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3" name="TextBox 822">
          <a:extLst>
            <a:ext uri="{FF2B5EF4-FFF2-40B4-BE49-F238E27FC236}">
              <a16:creationId xmlns:a16="http://schemas.microsoft.com/office/drawing/2014/main" id="{00000000-0008-0000-0000-00003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4" name="TextBox 823">
          <a:extLst>
            <a:ext uri="{FF2B5EF4-FFF2-40B4-BE49-F238E27FC236}">
              <a16:creationId xmlns:a16="http://schemas.microsoft.com/office/drawing/2014/main" id="{00000000-0008-0000-0000-00003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5" name="TextBox 824">
          <a:extLst>
            <a:ext uri="{FF2B5EF4-FFF2-40B4-BE49-F238E27FC236}">
              <a16:creationId xmlns:a16="http://schemas.microsoft.com/office/drawing/2014/main" id="{00000000-0008-0000-0000-00003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6" name="TextBox 825">
          <a:extLst>
            <a:ext uri="{FF2B5EF4-FFF2-40B4-BE49-F238E27FC236}">
              <a16:creationId xmlns:a16="http://schemas.microsoft.com/office/drawing/2014/main" id="{00000000-0008-0000-0000-00003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7" name="TextBox 826">
          <a:extLst>
            <a:ext uri="{FF2B5EF4-FFF2-40B4-BE49-F238E27FC236}">
              <a16:creationId xmlns:a16="http://schemas.microsoft.com/office/drawing/2014/main" id="{00000000-0008-0000-0000-00003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8" name="TextBox 827">
          <a:extLst>
            <a:ext uri="{FF2B5EF4-FFF2-40B4-BE49-F238E27FC236}">
              <a16:creationId xmlns:a16="http://schemas.microsoft.com/office/drawing/2014/main" id="{00000000-0008-0000-0000-00003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9" name="TextBox 828">
          <a:extLst>
            <a:ext uri="{FF2B5EF4-FFF2-40B4-BE49-F238E27FC236}">
              <a16:creationId xmlns:a16="http://schemas.microsoft.com/office/drawing/2014/main" id="{00000000-0008-0000-0000-00003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0" name="TextBox 829">
          <a:extLst>
            <a:ext uri="{FF2B5EF4-FFF2-40B4-BE49-F238E27FC236}">
              <a16:creationId xmlns:a16="http://schemas.microsoft.com/office/drawing/2014/main" id="{00000000-0008-0000-0000-00003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1" name="TextBox 830">
          <a:extLst>
            <a:ext uri="{FF2B5EF4-FFF2-40B4-BE49-F238E27FC236}">
              <a16:creationId xmlns:a16="http://schemas.microsoft.com/office/drawing/2014/main" id="{00000000-0008-0000-0000-00003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2" name="TextBox 831">
          <a:extLst>
            <a:ext uri="{FF2B5EF4-FFF2-40B4-BE49-F238E27FC236}">
              <a16:creationId xmlns:a16="http://schemas.microsoft.com/office/drawing/2014/main" id="{00000000-0008-0000-0000-00004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3" name="TextBox 832">
          <a:extLst>
            <a:ext uri="{FF2B5EF4-FFF2-40B4-BE49-F238E27FC236}">
              <a16:creationId xmlns:a16="http://schemas.microsoft.com/office/drawing/2014/main" id="{00000000-0008-0000-0000-00004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4" name="TextBox 833">
          <a:extLst>
            <a:ext uri="{FF2B5EF4-FFF2-40B4-BE49-F238E27FC236}">
              <a16:creationId xmlns:a16="http://schemas.microsoft.com/office/drawing/2014/main" id="{00000000-0008-0000-0000-00004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5" name="TextBox 834">
          <a:extLst>
            <a:ext uri="{FF2B5EF4-FFF2-40B4-BE49-F238E27FC236}">
              <a16:creationId xmlns:a16="http://schemas.microsoft.com/office/drawing/2014/main" id="{00000000-0008-0000-0000-00004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6" name="TextBox 835">
          <a:extLst>
            <a:ext uri="{FF2B5EF4-FFF2-40B4-BE49-F238E27FC236}">
              <a16:creationId xmlns:a16="http://schemas.microsoft.com/office/drawing/2014/main" id="{00000000-0008-0000-0000-00004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7" name="TextBox 836">
          <a:extLst>
            <a:ext uri="{FF2B5EF4-FFF2-40B4-BE49-F238E27FC236}">
              <a16:creationId xmlns:a16="http://schemas.microsoft.com/office/drawing/2014/main" id="{00000000-0008-0000-0000-00004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8" name="TextBox 837">
          <a:extLst>
            <a:ext uri="{FF2B5EF4-FFF2-40B4-BE49-F238E27FC236}">
              <a16:creationId xmlns:a16="http://schemas.microsoft.com/office/drawing/2014/main" id="{00000000-0008-0000-0000-00004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9" name="TextBox 838">
          <a:extLst>
            <a:ext uri="{FF2B5EF4-FFF2-40B4-BE49-F238E27FC236}">
              <a16:creationId xmlns:a16="http://schemas.microsoft.com/office/drawing/2014/main" id="{00000000-0008-0000-0000-00004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0" name="TextBox 839">
          <a:extLst>
            <a:ext uri="{FF2B5EF4-FFF2-40B4-BE49-F238E27FC236}">
              <a16:creationId xmlns:a16="http://schemas.microsoft.com/office/drawing/2014/main" id="{00000000-0008-0000-0000-00004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1" name="TextBox 840">
          <a:extLst>
            <a:ext uri="{FF2B5EF4-FFF2-40B4-BE49-F238E27FC236}">
              <a16:creationId xmlns:a16="http://schemas.microsoft.com/office/drawing/2014/main" id="{00000000-0008-0000-0000-00004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2" name="TextBox 841">
          <a:extLst>
            <a:ext uri="{FF2B5EF4-FFF2-40B4-BE49-F238E27FC236}">
              <a16:creationId xmlns:a16="http://schemas.microsoft.com/office/drawing/2014/main" id="{00000000-0008-0000-0000-00004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3" name="TextBox 842">
          <a:extLst>
            <a:ext uri="{FF2B5EF4-FFF2-40B4-BE49-F238E27FC236}">
              <a16:creationId xmlns:a16="http://schemas.microsoft.com/office/drawing/2014/main" id="{00000000-0008-0000-0000-00004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4" name="TextBox 843">
          <a:extLst>
            <a:ext uri="{FF2B5EF4-FFF2-40B4-BE49-F238E27FC236}">
              <a16:creationId xmlns:a16="http://schemas.microsoft.com/office/drawing/2014/main" id="{00000000-0008-0000-0000-00004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5" name="TextBox 844">
          <a:extLst>
            <a:ext uri="{FF2B5EF4-FFF2-40B4-BE49-F238E27FC236}">
              <a16:creationId xmlns:a16="http://schemas.microsoft.com/office/drawing/2014/main" id="{00000000-0008-0000-0000-00004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6" name="TextBox 845">
          <a:extLst>
            <a:ext uri="{FF2B5EF4-FFF2-40B4-BE49-F238E27FC236}">
              <a16:creationId xmlns:a16="http://schemas.microsoft.com/office/drawing/2014/main" id="{00000000-0008-0000-0000-00004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7" name="TextBox 846">
          <a:extLst>
            <a:ext uri="{FF2B5EF4-FFF2-40B4-BE49-F238E27FC236}">
              <a16:creationId xmlns:a16="http://schemas.microsoft.com/office/drawing/2014/main" id="{00000000-0008-0000-0000-00004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8" name="TextBox 847">
          <a:extLst>
            <a:ext uri="{FF2B5EF4-FFF2-40B4-BE49-F238E27FC236}">
              <a16:creationId xmlns:a16="http://schemas.microsoft.com/office/drawing/2014/main" id="{00000000-0008-0000-0000-00005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9" name="TextBox 848">
          <a:extLst>
            <a:ext uri="{FF2B5EF4-FFF2-40B4-BE49-F238E27FC236}">
              <a16:creationId xmlns:a16="http://schemas.microsoft.com/office/drawing/2014/main" id="{00000000-0008-0000-0000-00005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0" name="TextBox 849">
          <a:extLst>
            <a:ext uri="{FF2B5EF4-FFF2-40B4-BE49-F238E27FC236}">
              <a16:creationId xmlns:a16="http://schemas.microsoft.com/office/drawing/2014/main" id="{00000000-0008-0000-0000-00005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1" name="TextBox 850">
          <a:extLst>
            <a:ext uri="{FF2B5EF4-FFF2-40B4-BE49-F238E27FC236}">
              <a16:creationId xmlns:a16="http://schemas.microsoft.com/office/drawing/2014/main" id="{00000000-0008-0000-0000-00005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2" name="TextBox 851">
          <a:extLst>
            <a:ext uri="{FF2B5EF4-FFF2-40B4-BE49-F238E27FC236}">
              <a16:creationId xmlns:a16="http://schemas.microsoft.com/office/drawing/2014/main" id="{00000000-0008-0000-0000-00005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3" name="TextBox 852">
          <a:extLst>
            <a:ext uri="{FF2B5EF4-FFF2-40B4-BE49-F238E27FC236}">
              <a16:creationId xmlns:a16="http://schemas.microsoft.com/office/drawing/2014/main" id="{00000000-0008-0000-0000-00005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4" name="TextBox 853">
          <a:extLst>
            <a:ext uri="{FF2B5EF4-FFF2-40B4-BE49-F238E27FC236}">
              <a16:creationId xmlns:a16="http://schemas.microsoft.com/office/drawing/2014/main" id="{00000000-0008-0000-0000-00005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5" name="TextBox 854">
          <a:extLst>
            <a:ext uri="{FF2B5EF4-FFF2-40B4-BE49-F238E27FC236}">
              <a16:creationId xmlns:a16="http://schemas.microsoft.com/office/drawing/2014/main" id="{00000000-0008-0000-0000-00005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6" name="TextBox 855">
          <a:extLst>
            <a:ext uri="{FF2B5EF4-FFF2-40B4-BE49-F238E27FC236}">
              <a16:creationId xmlns:a16="http://schemas.microsoft.com/office/drawing/2014/main" id="{00000000-0008-0000-0000-00005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7" name="TextBox 856">
          <a:extLst>
            <a:ext uri="{FF2B5EF4-FFF2-40B4-BE49-F238E27FC236}">
              <a16:creationId xmlns:a16="http://schemas.microsoft.com/office/drawing/2014/main" id="{00000000-0008-0000-0000-00005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8" name="TextBox 857">
          <a:extLst>
            <a:ext uri="{FF2B5EF4-FFF2-40B4-BE49-F238E27FC236}">
              <a16:creationId xmlns:a16="http://schemas.microsoft.com/office/drawing/2014/main" id="{00000000-0008-0000-0000-00005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9" name="TextBox 858">
          <a:extLst>
            <a:ext uri="{FF2B5EF4-FFF2-40B4-BE49-F238E27FC236}">
              <a16:creationId xmlns:a16="http://schemas.microsoft.com/office/drawing/2014/main" id="{00000000-0008-0000-0000-00005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0" name="TextBox 859">
          <a:extLst>
            <a:ext uri="{FF2B5EF4-FFF2-40B4-BE49-F238E27FC236}">
              <a16:creationId xmlns:a16="http://schemas.microsoft.com/office/drawing/2014/main" id="{00000000-0008-0000-0000-00005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1" name="TextBox 860">
          <a:extLst>
            <a:ext uri="{FF2B5EF4-FFF2-40B4-BE49-F238E27FC236}">
              <a16:creationId xmlns:a16="http://schemas.microsoft.com/office/drawing/2014/main" id="{00000000-0008-0000-0000-00005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2" name="TextBox 861">
          <a:extLst>
            <a:ext uri="{FF2B5EF4-FFF2-40B4-BE49-F238E27FC236}">
              <a16:creationId xmlns:a16="http://schemas.microsoft.com/office/drawing/2014/main" id="{00000000-0008-0000-0000-00005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3" name="TextBox 862">
          <a:extLst>
            <a:ext uri="{FF2B5EF4-FFF2-40B4-BE49-F238E27FC236}">
              <a16:creationId xmlns:a16="http://schemas.microsoft.com/office/drawing/2014/main" id="{00000000-0008-0000-0000-00005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4" name="TextBox 863">
          <a:extLst>
            <a:ext uri="{FF2B5EF4-FFF2-40B4-BE49-F238E27FC236}">
              <a16:creationId xmlns:a16="http://schemas.microsoft.com/office/drawing/2014/main" id="{00000000-0008-0000-0000-00006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5" name="TextBox 864">
          <a:extLst>
            <a:ext uri="{FF2B5EF4-FFF2-40B4-BE49-F238E27FC236}">
              <a16:creationId xmlns:a16="http://schemas.microsoft.com/office/drawing/2014/main" id="{00000000-0008-0000-0000-00006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6" name="TextBox 865">
          <a:extLst>
            <a:ext uri="{FF2B5EF4-FFF2-40B4-BE49-F238E27FC236}">
              <a16:creationId xmlns:a16="http://schemas.microsoft.com/office/drawing/2014/main" id="{00000000-0008-0000-0000-00006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7" name="TextBox 866">
          <a:extLst>
            <a:ext uri="{FF2B5EF4-FFF2-40B4-BE49-F238E27FC236}">
              <a16:creationId xmlns:a16="http://schemas.microsoft.com/office/drawing/2014/main" id="{00000000-0008-0000-0000-00006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8" name="TextBox 867">
          <a:extLst>
            <a:ext uri="{FF2B5EF4-FFF2-40B4-BE49-F238E27FC236}">
              <a16:creationId xmlns:a16="http://schemas.microsoft.com/office/drawing/2014/main" id="{00000000-0008-0000-0000-00006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9" name="TextBox 868">
          <a:extLst>
            <a:ext uri="{FF2B5EF4-FFF2-40B4-BE49-F238E27FC236}">
              <a16:creationId xmlns:a16="http://schemas.microsoft.com/office/drawing/2014/main" id="{00000000-0008-0000-0000-00006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0" name="TextBox 869">
          <a:extLst>
            <a:ext uri="{FF2B5EF4-FFF2-40B4-BE49-F238E27FC236}">
              <a16:creationId xmlns:a16="http://schemas.microsoft.com/office/drawing/2014/main" id="{00000000-0008-0000-0000-00006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1" name="TextBox 870">
          <a:extLst>
            <a:ext uri="{FF2B5EF4-FFF2-40B4-BE49-F238E27FC236}">
              <a16:creationId xmlns:a16="http://schemas.microsoft.com/office/drawing/2014/main" id="{00000000-0008-0000-0000-00006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2" name="TextBox 871">
          <a:extLst>
            <a:ext uri="{FF2B5EF4-FFF2-40B4-BE49-F238E27FC236}">
              <a16:creationId xmlns:a16="http://schemas.microsoft.com/office/drawing/2014/main" id="{00000000-0008-0000-0000-00006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3" name="TextBox 872">
          <a:extLst>
            <a:ext uri="{FF2B5EF4-FFF2-40B4-BE49-F238E27FC236}">
              <a16:creationId xmlns:a16="http://schemas.microsoft.com/office/drawing/2014/main" id="{00000000-0008-0000-0000-00006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4" name="TextBox 873">
          <a:extLst>
            <a:ext uri="{FF2B5EF4-FFF2-40B4-BE49-F238E27FC236}">
              <a16:creationId xmlns:a16="http://schemas.microsoft.com/office/drawing/2014/main" id="{00000000-0008-0000-0000-00006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5" name="TextBox 874">
          <a:extLst>
            <a:ext uri="{FF2B5EF4-FFF2-40B4-BE49-F238E27FC236}">
              <a16:creationId xmlns:a16="http://schemas.microsoft.com/office/drawing/2014/main" id="{00000000-0008-0000-0000-00006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6" name="TextBox 875">
          <a:extLst>
            <a:ext uri="{FF2B5EF4-FFF2-40B4-BE49-F238E27FC236}">
              <a16:creationId xmlns:a16="http://schemas.microsoft.com/office/drawing/2014/main" id="{00000000-0008-0000-0000-00006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7" name="TextBox 876">
          <a:extLst>
            <a:ext uri="{FF2B5EF4-FFF2-40B4-BE49-F238E27FC236}">
              <a16:creationId xmlns:a16="http://schemas.microsoft.com/office/drawing/2014/main" id="{00000000-0008-0000-0000-00006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8" name="TextBox 877">
          <a:extLst>
            <a:ext uri="{FF2B5EF4-FFF2-40B4-BE49-F238E27FC236}">
              <a16:creationId xmlns:a16="http://schemas.microsoft.com/office/drawing/2014/main" id="{00000000-0008-0000-0000-00006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9" name="TextBox 878">
          <a:extLst>
            <a:ext uri="{FF2B5EF4-FFF2-40B4-BE49-F238E27FC236}">
              <a16:creationId xmlns:a16="http://schemas.microsoft.com/office/drawing/2014/main" id="{00000000-0008-0000-0000-00006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80" name="TextBox 879">
          <a:extLst>
            <a:ext uri="{FF2B5EF4-FFF2-40B4-BE49-F238E27FC236}">
              <a16:creationId xmlns:a16="http://schemas.microsoft.com/office/drawing/2014/main" id="{00000000-0008-0000-0000-00007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81" name="TextBox 880">
          <a:extLst>
            <a:ext uri="{FF2B5EF4-FFF2-40B4-BE49-F238E27FC236}">
              <a16:creationId xmlns:a16="http://schemas.microsoft.com/office/drawing/2014/main" id="{00000000-0008-0000-0000-00007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882" name="TextBox 881">
          <a:extLst>
            <a:ext uri="{FF2B5EF4-FFF2-40B4-BE49-F238E27FC236}">
              <a16:creationId xmlns:a16="http://schemas.microsoft.com/office/drawing/2014/main" id="{48B59139-F35A-42F9-B9EB-71F2662334C8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883" name="TextBox 882">
          <a:extLst>
            <a:ext uri="{FF2B5EF4-FFF2-40B4-BE49-F238E27FC236}">
              <a16:creationId xmlns:a16="http://schemas.microsoft.com/office/drawing/2014/main" id="{53616B15-6E80-419D-BB61-874BF9883FD5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884" name="TextBox 883">
          <a:extLst>
            <a:ext uri="{FF2B5EF4-FFF2-40B4-BE49-F238E27FC236}">
              <a16:creationId xmlns:a16="http://schemas.microsoft.com/office/drawing/2014/main" id="{DD686AB3-8B87-4B7E-B121-AF2DEA50E1C5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885" name="TextBox 884">
          <a:extLst>
            <a:ext uri="{FF2B5EF4-FFF2-40B4-BE49-F238E27FC236}">
              <a16:creationId xmlns:a16="http://schemas.microsoft.com/office/drawing/2014/main" id="{E60D239C-0A79-4963-8EAD-33C4F576BDEC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886" name="TextBox 885">
          <a:extLst>
            <a:ext uri="{FF2B5EF4-FFF2-40B4-BE49-F238E27FC236}">
              <a16:creationId xmlns:a16="http://schemas.microsoft.com/office/drawing/2014/main" id="{932745B6-80CF-4C49-BFEA-538CF53A015B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887" name="TextBox 886">
          <a:extLst>
            <a:ext uri="{FF2B5EF4-FFF2-40B4-BE49-F238E27FC236}">
              <a16:creationId xmlns:a16="http://schemas.microsoft.com/office/drawing/2014/main" id="{792A0B20-C57A-48CB-B897-4DEAD87CD8A7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888" name="TextBox 887">
          <a:extLst>
            <a:ext uri="{FF2B5EF4-FFF2-40B4-BE49-F238E27FC236}">
              <a16:creationId xmlns:a16="http://schemas.microsoft.com/office/drawing/2014/main" id="{4C383168-72A9-4CBC-92E1-FDFFA8FFF4EC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889" name="TextBox 888">
          <a:extLst>
            <a:ext uri="{FF2B5EF4-FFF2-40B4-BE49-F238E27FC236}">
              <a16:creationId xmlns:a16="http://schemas.microsoft.com/office/drawing/2014/main" id="{EE41B495-21E5-448E-AD17-EE1A3A114A1C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890" name="TextBox 889">
          <a:extLst>
            <a:ext uri="{FF2B5EF4-FFF2-40B4-BE49-F238E27FC236}">
              <a16:creationId xmlns:a16="http://schemas.microsoft.com/office/drawing/2014/main" id="{1E9B7283-A479-4024-9674-2678CFB4CBE7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891" name="TextBox 890">
          <a:extLst>
            <a:ext uri="{FF2B5EF4-FFF2-40B4-BE49-F238E27FC236}">
              <a16:creationId xmlns:a16="http://schemas.microsoft.com/office/drawing/2014/main" id="{2A49CD5C-5489-4398-904B-18ADACBD1323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892" name="TextBox 891">
          <a:extLst>
            <a:ext uri="{FF2B5EF4-FFF2-40B4-BE49-F238E27FC236}">
              <a16:creationId xmlns:a16="http://schemas.microsoft.com/office/drawing/2014/main" id="{2D0EEF5C-C280-4862-ACEE-534B2C771CCF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893" name="TextBox 892">
          <a:extLst>
            <a:ext uri="{FF2B5EF4-FFF2-40B4-BE49-F238E27FC236}">
              <a16:creationId xmlns:a16="http://schemas.microsoft.com/office/drawing/2014/main" id="{1457FA68-BDC6-411C-9759-4BD0B208969A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894" name="TextBox 893">
          <a:extLst>
            <a:ext uri="{FF2B5EF4-FFF2-40B4-BE49-F238E27FC236}">
              <a16:creationId xmlns:a16="http://schemas.microsoft.com/office/drawing/2014/main" id="{2123AE11-E648-4FA0-8564-F2853A2CB672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895" name="TextBox 894">
          <a:extLst>
            <a:ext uri="{FF2B5EF4-FFF2-40B4-BE49-F238E27FC236}">
              <a16:creationId xmlns:a16="http://schemas.microsoft.com/office/drawing/2014/main" id="{8C00C25D-7915-40B7-B092-D8F1433BBCC7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896" name="TextBox 895">
          <a:extLst>
            <a:ext uri="{FF2B5EF4-FFF2-40B4-BE49-F238E27FC236}">
              <a16:creationId xmlns:a16="http://schemas.microsoft.com/office/drawing/2014/main" id="{00E1B366-BB53-4C46-AEC0-EE3876193953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897" name="TextBox 896">
          <a:extLst>
            <a:ext uri="{FF2B5EF4-FFF2-40B4-BE49-F238E27FC236}">
              <a16:creationId xmlns:a16="http://schemas.microsoft.com/office/drawing/2014/main" id="{8DB9148C-BB0C-47BF-8CCC-AE151EBDA62F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898" name="TextBox 897">
          <a:extLst>
            <a:ext uri="{FF2B5EF4-FFF2-40B4-BE49-F238E27FC236}">
              <a16:creationId xmlns:a16="http://schemas.microsoft.com/office/drawing/2014/main" id="{7CE88CCD-B98A-4CF0-A20B-82F614DD659F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899" name="TextBox 898">
          <a:extLst>
            <a:ext uri="{FF2B5EF4-FFF2-40B4-BE49-F238E27FC236}">
              <a16:creationId xmlns:a16="http://schemas.microsoft.com/office/drawing/2014/main" id="{664AD64C-04F3-4D85-9B90-0860B5650EFF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900" name="TextBox 899">
          <a:extLst>
            <a:ext uri="{FF2B5EF4-FFF2-40B4-BE49-F238E27FC236}">
              <a16:creationId xmlns:a16="http://schemas.microsoft.com/office/drawing/2014/main" id="{8EF8C339-8511-4499-8B4B-A68C1207E877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901" name="TextBox 900">
          <a:extLst>
            <a:ext uri="{FF2B5EF4-FFF2-40B4-BE49-F238E27FC236}">
              <a16:creationId xmlns:a16="http://schemas.microsoft.com/office/drawing/2014/main" id="{CEAB7EF6-1904-4455-991A-E86A3319F1CC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902" name="TextBox 901">
          <a:extLst>
            <a:ext uri="{FF2B5EF4-FFF2-40B4-BE49-F238E27FC236}">
              <a16:creationId xmlns:a16="http://schemas.microsoft.com/office/drawing/2014/main" id="{0BA6B8E2-0344-4477-89CE-3913BE754852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903" name="TextBox 902">
          <a:extLst>
            <a:ext uri="{FF2B5EF4-FFF2-40B4-BE49-F238E27FC236}">
              <a16:creationId xmlns:a16="http://schemas.microsoft.com/office/drawing/2014/main" id="{92322284-2838-4D30-816D-7759E0DFC8D2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904" name="TextBox 903">
          <a:extLst>
            <a:ext uri="{FF2B5EF4-FFF2-40B4-BE49-F238E27FC236}">
              <a16:creationId xmlns:a16="http://schemas.microsoft.com/office/drawing/2014/main" id="{D3DD498D-78DD-4218-811A-A54F7394062E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905" name="TextBox 904">
          <a:extLst>
            <a:ext uri="{FF2B5EF4-FFF2-40B4-BE49-F238E27FC236}">
              <a16:creationId xmlns:a16="http://schemas.microsoft.com/office/drawing/2014/main" id="{E1DB0EE4-C88A-4664-BC45-8C15F791F2B1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906" name="TextBox 905">
          <a:extLst>
            <a:ext uri="{FF2B5EF4-FFF2-40B4-BE49-F238E27FC236}">
              <a16:creationId xmlns:a16="http://schemas.microsoft.com/office/drawing/2014/main" id="{ADF1B334-6B93-4141-A776-4AA82937E936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907" name="TextBox 906">
          <a:extLst>
            <a:ext uri="{FF2B5EF4-FFF2-40B4-BE49-F238E27FC236}">
              <a16:creationId xmlns:a16="http://schemas.microsoft.com/office/drawing/2014/main" id="{CD51859D-3EA8-4B8C-9123-617BA91C5E5B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908" name="TextBox 907">
          <a:extLst>
            <a:ext uri="{FF2B5EF4-FFF2-40B4-BE49-F238E27FC236}">
              <a16:creationId xmlns:a16="http://schemas.microsoft.com/office/drawing/2014/main" id="{3CF5C215-FFF7-4B60-A031-287714FD098C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909" name="TextBox 908">
          <a:extLst>
            <a:ext uri="{FF2B5EF4-FFF2-40B4-BE49-F238E27FC236}">
              <a16:creationId xmlns:a16="http://schemas.microsoft.com/office/drawing/2014/main" id="{7BAFCF59-98AE-47EC-8B54-3EE725113215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910" name="TextBox 909">
          <a:extLst>
            <a:ext uri="{FF2B5EF4-FFF2-40B4-BE49-F238E27FC236}">
              <a16:creationId xmlns:a16="http://schemas.microsoft.com/office/drawing/2014/main" id="{93F6052D-8E5B-414E-84BA-63E8825E5593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911" name="TextBox 910">
          <a:extLst>
            <a:ext uri="{FF2B5EF4-FFF2-40B4-BE49-F238E27FC236}">
              <a16:creationId xmlns:a16="http://schemas.microsoft.com/office/drawing/2014/main" id="{8100C4EE-B545-4860-B60B-0CC85775E033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912" name="TextBox 911">
          <a:extLst>
            <a:ext uri="{FF2B5EF4-FFF2-40B4-BE49-F238E27FC236}">
              <a16:creationId xmlns:a16="http://schemas.microsoft.com/office/drawing/2014/main" id="{F8930E50-A78E-45E7-B6CE-DCB31EE748CA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913" name="TextBox 912">
          <a:extLst>
            <a:ext uri="{FF2B5EF4-FFF2-40B4-BE49-F238E27FC236}">
              <a16:creationId xmlns:a16="http://schemas.microsoft.com/office/drawing/2014/main" id="{27607B1D-CEB5-4150-85C4-F7840E719EDD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914" name="TextBox 913">
          <a:extLst>
            <a:ext uri="{FF2B5EF4-FFF2-40B4-BE49-F238E27FC236}">
              <a16:creationId xmlns:a16="http://schemas.microsoft.com/office/drawing/2014/main" id="{22B2B3EC-19D6-4C9D-9F05-785E6E027EBF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915" name="TextBox 914">
          <a:extLst>
            <a:ext uri="{FF2B5EF4-FFF2-40B4-BE49-F238E27FC236}">
              <a16:creationId xmlns:a16="http://schemas.microsoft.com/office/drawing/2014/main" id="{25E84241-F3F5-4EBF-A5C8-6102C192C2EB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916" name="TextBox 915">
          <a:extLst>
            <a:ext uri="{FF2B5EF4-FFF2-40B4-BE49-F238E27FC236}">
              <a16:creationId xmlns:a16="http://schemas.microsoft.com/office/drawing/2014/main" id="{E1BC3BA0-23D0-4B4E-88C5-80F45EB3EB0B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917" name="TextBox 916">
          <a:extLst>
            <a:ext uri="{FF2B5EF4-FFF2-40B4-BE49-F238E27FC236}">
              <a16:creationId xmlns:a16="http://schemas.microsoft.com/office/drawing/2014/main" id="{E6C7AA43-4ED4-460B-BAF3-1E7E42B95D42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918" name="TextBox 917">
          <a:extLst>
            <a:ext uri="{FF2B5EF4-FFF2-40B4-BE49-F238E27FC236}">
              <a16:creationId xmlns:a16="http://schemas.microsoft.com/office/drawing/2014/main" id="{A2F05FE2-21F6-41C0-855D-E3F710D05D25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919" name="TextBox 918">
          <a:extLst>
            <a:ext uri="{FF2B5EF4-FFF2-40B4-BE49-F238E27FC236}">
              <a16:creationId xmlns:a16="http://schemas.microsoft.com/office/drawing/2014/main" id="{5F3187B9-9B0C-474E-8F88-25C6B28F3330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920" name="TextBox 919">
          <a:extLst>
            <a:ext uri="{FF2B5EF4-FFF2-40B4-BE49-F238E27FC236}">
              <a16:creationId xmlns:a16="http://schemas.microsoft.com/office/drawing/2014/main" id="{D5C3BE8D-1DB6-4E44-BBC1-E39FFF7A43F3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921" name="TextBox 920">
          <a:extLst>
            <a:ext uri="{FF2B5EF4-FFF2-40B4-BE49-F238E27FC236}">
              <a16:creationId xmlns:a16="http://schemas.microsoft.com/office/drawing/2014/main" id="{EBDD4A51-06EE-4D0E-AA4E-70802F629154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922" name="TextBox 921">
          <a:extLst>
            <a:ext uri="{FF2B5EF4-FFF2-40B4-BE49-F238E27FC236}">
              <a16:creationId xmlns:a16="http://schemas.microsoft.com/office/drawing/2014/main" id="{454BA065-49B6-4BD0-B518-FA4C6760BAD0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923" name="TextBox 922">
          <a:extLst>
            <a:ext uri="{FF2B5EF4-FFF2-40B4-BE49-F238E27FC236}">
              <a16:creationId xmlns:a16="http://schemas.microsoft.com/office/drawing/2014/main" id="{41D00FEF-0198-4D46-8EE8-06B51BA8807B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924" name="TextBox 923">
          <a:extLst>
            <a:ext uri="{FF2B5EF4-FFF2-40B4-BE49-F238E27FC236}">
              <a16:creationId xmlns:a16="http://schemas.microsoft.com/office/drawing/2014/main" id="{FF9C9328-E8DF-4528-84CC-3DF6E0934633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925" name="TextBox 924">
          <a:extLst>
            <a:ext uri="{FF2B5EF4-FFF2-40B4-BE49-F238E27FC236}">
              <a16:creationId xmlns:a16="http://schemas.microsoft.com/office/drawing/2014/main" id="{EA5F8438-EF13-49BA-9B07-32236272FD80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926" name="TextBox 925">
          <a:extLst>
            <a:ext uri="{FF2B5EF4-FFF2-40B4-BE49-F238E27FC236}">
              <a16:creationId xmlns:a16="http://schemas.microsoft.com/office/drawing/2014/main" id="{660CEB48-7398-4BD7-AB7A-BBE285A2C7DE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927" name="TextBox 926">
          <a:extLst>
            <a:ext uri="{FF2B5EF4-FFF2-40B4-BE49-F238E27FC236}">
              <a16:creationId xmlns:a16="http://schemas.microsoft.com/office/drawing/2014/main" id="{23589421-842B-43F1-8D36-B0FAFD2DFD58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928" name="TextBox 927">
          <a:extLst>
            <a:ext uri="{FF2B5EF4-FFF2-40B4-BE49-F238E27FC236}">
              <a16:creationId xmlns:a16="http://schemas.microsoft.com/office/drawing/2014/main" id="{03D1C8A7-4D23-4A4F-BF61-E3843C8E8B66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929" name="TextBox 928">
          <a:extLst>
            <a:ext uri="{FF2B5EF4-FFF2-40B4-BE49-F238E27FC236}">
              <a16:creationId xmlns:a16="http://schemas.microsoft.com/office/drawing/2014/main" id="{63CE3DDA-C017-427F-98D1-DF9522E56F6D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930" name="TextBox 929">
          <a:extLst>
            <a:ext uri="{FF2B5EF4-FFF2-40B4-BE49-F238E27FC236}">
              <a16:creationId xmlns:a16="http://schemas.microsoft.com/office/drawing/2014/main" id="{C30BD0A9-4222-4DA2-80FF-ED2C0275C93C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931" name="TextBox 930">
          <a:extLst>
            <a:ext uri="{FF2B5EF4-FFF2-40B4-BE49-F238E27FC236}">
              <a16:creationId xmlns:a16="http://schemas.microsoft.com/office/drawing/2014/main" id="{838F52A7-CF5F-401F-AE8A-33470B721E87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932" name="TextBox 931">
          <a:extLst>
            <a:ext uri="{FF2B5EF4-FFF2-40B4-BE49-F238E27FC236}">
              <a16:creationId xmlns:a16="http://schemas.microsoft.com/office/drawing/2014/main" id="{28A88E08-5653-4A45-A557-D6B2031D3C2D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933" name="TextBox 932">
          <a:extLst>
            <a:ext uri="{FF2B5EF4-FFF2-40B4-BE49-F238E27FC236}">
              <a16:creationId xmlns:a16="http://schemas.microsoft.com/office/drawing/2014/main" id="{41B15AA8-8733-48C2-A0F7-AF407962996F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934" name="TextBox 933">
          <a:extLst>
            <a:ext uri="{FF2B5EF4-FFF2-40B4-BE49-F238E27FC236}">
              <a16:creationId xmlns:a16="http://schemas.microsoft.com/office/drawing/2014/main" id="{388CBDB2-FE8E-4AD2-AD1C-A2FB5EAE5A21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935" name="TextBox 934">
          <a:extLst>
            <a:ext uri="{FF2B5EF4-FFF2-40B4-BE49-F238E27FC236}">
              <a16:creationId xmlns:a16="http://schemas.microsoft.com/office/drawing/2014/main" id="{0C364AAD-720E-438B-A5F6-85D824A90DB5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936" name="TextBox 935">
          <a:extLst>
            <a:ext uri="{FF2B5EF4-FFF2-40B4-BE49-F238E27FC236}">
              <a16:creationId xmlns:a16="http://schemas.microsoft.com/office/drawing/2014/main" id="{55623B14-8E62-4730-A376-AFA21A698553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937" name="TextBox 936">
          <a:extLst>
            <a:ext uri="{FF2B5EF4-FFF2-40B4-BE49-F238E27FC236}">
              <a16:creationId xmlns:a16="http://schemas.microsoft.com/office/drawing/2014/main" id="{C7B8F7F5-9314-4FEC-B9AB-262B76DD0B85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938" name="TextBox 937">
          <a:extLst>
            <a:ext uri="{FF2B5EF4-FFF2-40B4-BE49-F238E27FC236}">
              <a16:creationId xmlns:a16="http://schemas.microsoft.com/office/drawing/2014/main" id="{0CC0FF3A-0DDA-4DF0-B482-AE6D71925081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939" name="TextBox 938">
          <a:extLst>
            <a:ext uri="{FF2B5EF4-FFF2-40B4-BE49-F238E27FC236}">
              <a16:creationId xmlns:a16="http://schemas.microsoft.com/office/drawing/2014/main" id="{6C09E85C-04BF-41E4-9551-E31134B97E7A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940" name="TextBox 939">
          <a:extLst>
            <a:ext uri="{FF2B5EF4-FFF2-40B4-BE49-F238E27FC236}">
              <a16:creationId xmlns:a16="http://schemas.microsoft.com/office/drawing/2014/main" id="{4031AAD7-EF77-4702-8307-44406B26878D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941" name="TextBox 940">
          <a:extLst>
            <a:ext uri="{FF2B5EF4-FFF2-40B4-BE49-F238E27FC236}">
              <a16:creationId xmlns:a16="http://schemas.microsoft.com/office/drawing/2014/main" id="{70B13FF2-B5FD-462E-9710-075D72925B79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942" name="TextBox 941">
          <a:extLst>
            <a:ext uri="{FF2B5EF4-FFF2-40B4-BE49-F238E27FC236}">
              <a16:creationId xmlns:a16="http://schemas.microsoft.com/office/drawing/2014/main" id="{4CE99EA1-DEF9-48C0-A028-AA2086E136A1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943" name="TextBox 942">
          <a:extLst>
            <a:ext uri="{FF2B5EF4-FFF2-40B4-BE49-F238E27FC236}">
              <a16:creationId xmlns:a16="http://schemas.microsoft.com/office/drawing/2014/main" id="{68C5C620-9859-48B4-9E10-680E69D2A209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944" name="TextBox 943">
          <a:extLst>
            <a:ext uri="{FF2B5EF4-FFF2-40B4-BE49-F238E27FC236}">
              <a16:creationId xmlns:a16="http://schemas.microsoft.com/office/drawing/2014/main" id="{2CCA17C3-7088-442F-B011-3D0859AA9024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945" name="TextBox 944">
          <a:extLst>
            <a:ext uri="{FF2B5EF4-FFF2-40B4-BE49-F238E27FC236}">
              <a16:creationId xmlns:a16="http://schemas.microsoft.com/office/drawing/2014/main" id="{FA735D01-12C5-43CF-968F-07C023662DCB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946" name="TextBox 945">
          <a:extLst>
            <a:ext uri="{FF2B5EF4-FFF2-40B4-BE49-F238E27FC236}">
              <a16:creationId xmlns:a16="http://schemas.microsoft.com/office/drawing/2014/main" id="{8A2E5416-F49A-46AF-8D15-0A787624B80C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947" name="TextBox 946">
          <a:extLst>
            <a:ext uri="{FF2B5EF4-FFF2-40B4-BE49-F238E27FC236}">
              <a16:creationId xmlns:a16="http://schemas.microsoft.com/office/drawing/2014/main" id="{082873B6-0D57-446D-BB2A-67EE2B7F3DAC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948" name="TextBox 947">
          <a:extLst>
            <a:ext uri="{FF2B5EF4-FFF2-40B4-BE49-F238E27FC236}">
              <a16:creationId xmlns:a16="http://schemas.microsoft.com/office/drawing/2014/main" id="{757D4982-690C-4B4D-B888-DFB201A5449B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949" name="TextBox 948">
          <a:extLst>
            <a:ext uri="{FF2B5EF4-FFF2-40B4-BE49-F238E27FC236}">
              <a16:creationId xmlns:a16="http://schemas.microsoft.com/office/drawing/2014/main" id="{A2AA4997-D96E-4E6B-B32C-F61ACDDBCAF8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950" name="TextBox 949">
          <a:extLst>
            <a:ext uri="{FF2B5EF4-FFF2-40B4-BE49-F238E27FC236}">
              <a16:creationId xmlns:a16="http://schemas.microsoft.com/office/drawing/2014/main" id="{8C516E0D-B296-4431-AF84-BFFA8E308523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951" name="TextBox 950">
          <a:extLst>
            <a:ext uri="{FF2B5EF4-FFF2-40B4-BE49-F238E27FC236}">
              <a16:creationId xmlns:a16="http://schemas.microsoft.com/office/drawing/2014/main" id="{A1605CCB-90FA-4B08-9D16-4C63FAC90AF9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952" name="TextBox 951">
          <a:extLst>
            <a:ext uri="{FF2B5EF4-FFF2-40B4-BE49-F238E27FC236}">
              <a16:creationId xmlns:a16="http://schemas.microsoft.com/office/drawing/2014/main" id="{0423BF65-0728-444A-8D4F-D24DBEAA3FBD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953" name="TextBox 952">
          <a:extLst>
            <a:ext uri="{FF2B5EF4-FFF2-40B4-BE49-F238E27FC236}">
              <a16:creationId xmlns:a16="http://schemas.microsoft.com/office/drawing/2014/main" id="{0885747E-47B1-4ECC-AD0A-4CE19346FC07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954" name="TextBox 953">
          <a:extLst>
            <a:ext uri="{FF2B5EF4-FFF2-40B4-BE49-F238E27FC236}">
              <a16:creationId xmlns:a16="http://schemas.microsoft.com/office/drawing/2014/main" id="{146F3ADC-9BEA-4301-80EE-932DCC79B568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955" name="TextBox 954">
          <a:extLst>
            <a:ext uri="{FF2B5EF4-FFF2-40B4-BE49-F238E27FC236}">
              <a16:creationId xmlns:a16="http://schemas.microsoft.com/office/drawing/2014/main" id="{800C7076-6AC7-4E1B-9506-37DB4C6A3B7B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956" name="TextBox 955">
          <a:extLst>
            <a:ext uri="{FF2B5EF4-FFF2-40B4-BE49-F238E27FC236}">
              <a16:creationId xmlns:a16="http://schemas.microsoft.com/office/drawing/2014/main" id="{D70E8C5D-E655-45BE-9A54-BF0B468B7706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957" name="TextBox 956">
          <a:extLst>
            <a:ext uri="{FF2B5EF4-FFF2-40B4-BE49-F238E27FC236}">
              <a16:creationId xmlns:a16="http://schemas.microsoft.com/office/drawing/2014/main" id="{9577549B-8B14-4858-8E10-33BE0519D98A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958" name="TextBox 957">
          <a:extLst>
            <a:ext uri="{FF2B5EF4-FFF2-40B4-BE49-F238E27FC236}">
              <a16:creationId xmlns:a16="http://schemas.microsoft.com/office/drawing/2014/main" id="{66C69D56-3C7A-43B0-BC79-E034BB7D9098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959" name="TextBox 958">
          <a:extLst>
            <a:ext uri="{FF2B5EF4-FFF2-40B4-BE49-F238E27FC236}">
              <a16:creationId xmlns:a16="http://schemas.microsoft.com/office/drawing/2014/main" id="{7050EDB7-468C-41ED-8F4C-99281A2D0E2D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960" name="TextBox 959">
          <a:extLst>
            <a:ext uri="{FF2B5EF4-FFF2-40B4-BE49-F238E27FC236}">
              <a16:creationId xmlns:a16="http://schemas.microsoft.com/office/drawing/2014/main" id="{385B3148-BB76-4084-9383-FA69F09268A0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961" name="TextBox 960">
          <a:extLst>
            <a:ext uri="{FF2B5EF4-FFF2-40B4-BE49-F238E27FC236}">
              <a16:creationId xmlns:a16="http://schemas.microsoft.com/office/drawing/2014/main" id="{7737E626-B069-4ED5-8EE2-E96270B27D89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962" name="TextBox 961">
          <a:extLst>
            <a:ext uri="{FF2B5EF4-FFF2-40B4-BE49-F238E27FC236}">
              <a16:creationId xmlns:a16="http://schemas.microsoft.com/office/drawing/2014/main" id="{CE5CA7B0-CC4F-4EFF-A76C-F9F62E269ECB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963" name="TextBox 962">
          <a:extLst>
            <a:ext uri="{FF2B5EF4-FFF2-40B4-BE49-F238E27FC236}">
              <a16:creationId xmlns:a16="http://schemas.microsoft.com/office/drawing/2014/main" id="{5BF88358-321F-4129-A4FF-DD7CFBA5B257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964" name="TextBox 963">
          <a:extLst>
            <a:ext uri="{FF2B5EF4-FFF2-40B4-BE49-F238E27FC236}">
              <a16:creationId xmlns:a16="http://schemas.microsoft.com/office/drawing/2014/main" id="{C9F2B26D-906E-48F6-998F-A5938837437B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965" name="TextBox 964">
          <a:extLst>
            <a:ext uri="{FF2B5EF4-FFF2-40B4-BE49-F238E27FC236}">
              <a16:creationId xmlns:a16="http://schemas.microsoft.com/office/drawing/2014/main" id="{8172F838-2DB6-46DF-A5A7-9466334EC417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966" name="TextBox 965">
          <a:extLst>
            <a:ext uri="{FF2B5EF4-FFF2-40B4-BE49-F238E27FC236}">
              <a16:creationId xmlns:a16="http://schemas.microsoft.com/office/drawing/2014/main" id="{98DEA652-9587-4866-9780-38409C89C077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967" name="TextBox 966">
          <a:extLst>
            <a:ext uri="{FF2B5EF4-FFF2-40B4-BE49-F238E27FC236}">
              <a16:creationId xmlns:a16="http://schemas.microsoft.com/office/drawing/2014/main" id="{6975C6E0-B1B5-46FE-892C-F9101818C244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968" name="TextBox 967">
          <a:extLst>
            <a:ext uri="{FF2B5EF4-FFF2-40B4-BE49-F238E27FC236}">
              <a16:creationId xmlns:a16="http://schemas.microsoft.com/office/drawing/2014/main" id="{9FADCB94-0466-446A-9E2F-9F5829B83E29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969" name="TextBox 968">
          <a:extLst>
            <a:ext uri="{FF2B5EF4-FFF2-40B4-BE49-F238E27FC236}">
              <a16:creationId xmlns:a16="http://schemas.microsoft.com/office/drawing/2014/main" id="{EA8E9CA1-25B7-47BE-A519-106A03F4BAEE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970" name="TextBox 969">
          <a:extLst>
            <a:ext uri="{FF2B5EF4-FFF2-40B4-BE49-F238E27FC236}">
              <a16:creationId xmlns:a16="http://schemas.microsoft.com/office/drawing/2014/main" id="{072BF75C-C10F-431D-AEB2-A4B3D05908B6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971" name="TextBox 970">
          <a:extLst>
            <a:ext uri="{FF2B5EF4-FFF2-40B4-BE49-F238E27FC236}">
              <a16:creationId xmlns:a16="http://schemas.microsoft.com/office/drawing/2014/main" id="{D671401D-05DB-4BC1-BBFE-8C917C84291C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972" name="TextBox 971">
          <a:extLst>
            <a:ext uri="{FF2B5EF4-FFF2-40B4-BE49-F238E27FC236}">
              <a16:creationId xmlns:a16="http://schemas.microsoft.com/office/drawing/2014/main" id="{B8FB015B-F11F-4349-83E6-29C0252C0C84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973" name="TextBox 972">
          <a:extLst>
            <a:ext uri="{FF2B5EF4-FFF2-40B4-BE49-F238E27FC236}">
              <a16:creationId xmlns:a16="http://schemas.microsoft.com/office/drawing/2014/main" id="{9E67E8DC-BC1C-4FCF-B9EC-CC724A34D420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974" name="TextBox 973">
          <a:extLst>
            <a:ext uri="{FF2B5EF4-FFF2-40B4-BE49-F238E27FC236}">
              <a16:creationId xmlns:a16="http://schemas.microsoft.com/office/drawing/2014/main" id="{35E536FE-76B9-4880-BFB4-6759A7B8B7C3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975" name="TextBox 974">
          <a:extLst>
            <a:ext uri="{FF2B5EF4-FFF2-40B4-BE49-F238E27FC236}">
              <a16:creationId xmlns:a16="http://schemas.microsoft.com/office/drawing/2014/main" id="{F9D1F26E-730D-4D67-B1D8-F2EB469A33B2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976" name="TextBox 975">
          <a:extLst>
            <a:ext uri="{FF2B5EF4-FFF2-40B4-BE49-F238E27FC236}">
              <a16:creationId xmlns:a16="http://schemas.microsoft.com/office/drawing/2014/main" id="{E004C382-B3EE-4B86-84C8-60C688F4237D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977" name="TextBox 976">
          <a:extLst>
            <a:ext uri="{FF2B5EF4-FFF2-40B4-BE49-F238E27FC236}">
              <a16:creationId xmlns:a16="http://schemas.microsoft.com/office/drawing/2014/main" id="{EF63E862-EAB2-41FF-9BC7-265FB871EC7D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978" name="TextBox 977">
          <a:extLst>
            <a:ext uri="{FF2B5EF4-FFF2-40B4-BE49-F238E27FC236}">
              <a16:creationId xmlns:a16="http://schemas.microsoft.com/office/drawing/2014/main" id="{527D7ABC-CD45-4CBB-8634-AE1AABC75EA3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979" name="TextBox 978">
          <a:extLst>
            <a:ext uri="{FF2B5EF4-FFF2-40B4-BE49-F238E27FC236}">
              <a16:creationId xmlns:a16="http://schemas.microsoft.com/office/drawing/2014/main" id="{35268808-3335-4D7D-A9FC-4E40C7C8A38A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980" name="TextBox 979">
          <a:extLst>
            <a:ext uri="{FF2B5EF4-FFF2-40B4-BE49-F238E27FC236}">
              <a16:creationId xmlns:a16="http://schemas.microsoft.com/office/drawing/2014/main" id="{18EA64C2-8578-47C2-9BF7-EECD4A070C1C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981" name="TextBox 980">
          <a:extLst>
            <a:ext uri="{FF2B5EF4-FFF2-40B4-BE49-F238E27FC236}">
              <a16:creationId xmlns:a16="http://schemas.microsoft.com/office/drawing/2014/main" id="{99D74BBE-C8B7-4B66-89BD-BBB760D44748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982" name="TextBox 981">
          <a:extLst>
            <a:ext uri="{FF2B5EF4-FFF2-40B4-BE49-F238E27FC236}">
              <a16:creationId xmlns:a16="http://schemas.microsoft.com/office/drawing/2014/main" id="{AE6AA217-5A3B-4681-87A9-3849A8A1911A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983" name="TextBox 982">
          <a:extLst>
            <a:ext uri="{FF2B5EF4-FFF2-40B4-BE49-F238E27FC236}">
              <a16:creationId xmlns:a16="http://schemas.microsoft.com/office/drawing/2014/main" id="{C63F1F6E-4910-408A-AB9B-EEFA16FB86E5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984" name="TextBox 983">
          <a:extLst>
            <a:ext uri="{FF2B5EF4-FFF2-40B4-BE49-F238E27FC236}">
              <a16:creationId xmlns:a16="http://schemas.microsoft.com/office/drawing/2014/main" id="{DA2F2874-1EC8-4C47-AE2D-21BE3E1A84D8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985" name="TextBox 984">
          <a:extLst>
            <a:ext uri="{FF2B5EF4-FFF2-40B4-BE49-F238E27FC236}">
              <a16:creationId xmlns:a16="http://schemas.microsoft.com/office/drawing/2014/main" id="{67B27D00-AA64-420F-91C2-6B49B8FFCF3E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986" name="TextBox 985">
          <a:extLst>
            <a:ext uri="{FF2B5EF4-FFF2-40B4-BE49-F238E27FC236}">
              <a16:creationId xmlns:a16="http://schemas.microsoft.com/office/drawing/2014/main" id="{0B122D63-E229-4711-841D-B967357FC45A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987" name="TextBox 986">
          <a:extLst>
            <a:ext uri="{FF2B5EF4-FFF2-40B4-BE49-F238E27FC236}">
              <a16:creationId xmlns:a16="http://schemas.microsoft.com/office/drawing/2014/main" id="{816E8B11-1641-4B26-89D0-99BACEA989E9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988" name="TextBox 987">
          <a:extLst>
            <a:ext uri="{FF2B5EF4-FFF2-40B4-BE49-F238E27FC236}">
              <a16:creationId xmlns:a16="http://schemas.microsoft.com/office/drawing/2014/main" id="{F024046A-284F-4F61-B7E9-35DCFF6F7E7C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989" name="TextBox 988">
          <a:extLst>
            <a:ext uri="{FF2B5EF4-FFF2-40B4-BE49-F238E27FC236}">
              <a16:creationId xmlns:a16="http://schemas.microsoft.com/office/drawing/2014/main" id="{319872AB-DFFB-4CF4-B19B-4CE7304E6DFD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990" name="TextBox 989">
          <a:extLst>
            <a:ext uri="{FF2B5EF4-FFF2-40B4-BE49-F238E27FC236}">
              <a16:creationId xmlns:a16="http://schemas.microsoft.com/office/drawing/2014/main" id="{924B874C-03B7-49B5-8E35-B1AB5659DABA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991" name="TextBox 990">
          <a:extLst>
            <a:ext uri="{FF2B5EF4-FFF2-40B4-BE49-F238E27FC236}">
              <a16:creationId xmlns:a16="http://schemas.microsoft.com/office/drawing/2014/main" id="{58D7CE47-60CE-421F-BBD0-AC58EDD0D8B8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992" name="TextBox 991">
          <a:extLst>
            <a:ext uri="{FF2B5EF4-FFF2-40B4-BE49-F238E27FC236}">
              <a16:creationId xmlns:a16="http://schemas.microsoft.com/office/drawing/2014/main" id="{A15CE37F-B450-4AAA-ABCD-5DF6D6A72249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993" name="TextBox 992">
          <a:extLst>
            <a:ext uri="{FF2B5EF4-FFF2-40B4-BE49-F238E27FC236}">
              <a16:creationId xmlns:a16="http://schemas.microsoft.com/office/drawing/2014/main" id="{C18839BB-0D8E-4FBB-9CB6-2968A576C2F2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994" name="TextBox 993">
          <a:extLst>
            <a:ext uri="{FF2B5EF4-FFF2-40B4-BE49-F238E27FC236}">
              <a16:creationId xmlns:a16="http://schemas.microsoft.com/office/drawing/2014/main" id="{1587CFF2-338F-4364-95F2-8733D56A1957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995" name="TextBox 994">
          <a:extLst>
            <a:ext uri="{FF2B5EF4-FFF2-40B4-BE49-F238E27FC236}">
              <a16:creationId xmlns:a16="http://schemas.microsoft.com/office/drawing/2014/main" id="{04B015AD-AE54-4170-AEEB-63F7FA91BCFF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996" name="TextBox 995">
          <a:extLst>
            <a:ext uri="{FF2B5EF4-FFF2-40B4-BE49-F238E27FC236}">
              <a16:creationId xmlns:a16="http://schemas.microsoft.com/office/drawing/2014/main" id="{0F1BACA6-81DC-40BA-AD0C-6AD6DFB30123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997" name="TextBox 996">
          <a:extLst>
            <a:ext uri="{FF2B5EF4-FFF2-40B4-BE49-F238E27FC236}">
              <a16:creationId xmlns:a16="http://schemas.microsoft.com/office/drawing/2014/main" id="{3F32F55E-1CB0-473A-9B4A-7AA70D4916C0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998" name="TextBox 997">
          <a:extLst>
            <a:ext uri="{FF2B5EF4-FFF2-40B4-BE49-F238E27FC236}">
              <a16:creationId xmlns:a16="http://schemas.microsoft.com/office/drawing/2014/main" id="{7C984DFD-6C18-4606-8043-A5FCA6DF47CA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999" name="TextBox 998">
          <a:extLst>
            <a:ext uri="{FF2B5EF4-FFF2-40B4-BE49-F238E27FC236}">
              <a16:creationId xmlns:a16="http://schemas.microsoft.com/office/drawing/2014/main" id="{C43B586F-3864-4D9B-AC45-D88D95E79578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000" name="TextBox 999">
          <a:extLst>
            <a:ext uri="{FF2B5EF4-FFF2-40B4-BE49-F238E27FC236}">
              <a16:creationId xmlns:a16="http://schemas.microsoft.com/office/drawing/2014/main" id="{715A7C7B-7023-477C-A658-961D7A2025C5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001" name="TextBox 1000">
          <a:extLst>
            <a:ext uri="{FF2B5EF4-FFF2-40B4-BE49-F238E27FC236}">
              <a16:creationId xmlns:a16="http://schemas.microsoft.com/office/drawing/2014/main" id="{EC8F03F1-2FCF-4FE3-92ED-92420786A272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002" name="TextBox 1001">
          <a:extLst>
            <a:ext uri="{FF2B5EF4-FFF2-40B4-BE49-F238E27FC236}">
              <a16:creationId xmlns:a16="http://schemas.microsoft.com/office/drawing/2014/main" id="{C7822193-1BD2-4B2C-9381-D3FB44DAE055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003" name="TextBox 1002">
          <a:extLst>
            <a:ext uri="{FF2B5EF4-FFF2-40B4-BE49-F238E27FC236}">
              <a16:creationId xmlns:a16="http://schemas.microsoft.com/office/drawing/2014/main" id="{B8D5E6DB-4D6D-4B14-8C5B-981506603651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004" name="TextBox 1003">
          <a:extLst>
            <a:ext uri="{FF2B5EF4-FFF2-40B4-BE49-F238E27FC236}">
              <a16:creationId xmlns:a16="http://schemas.microsoft.com/office/drawing/2014/main" id="{89CB88E7-06AA-47BF-97DE-7CAE881E925D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005" name="TextBox 1004">
          <a:extLst>
            <a:ext uri="{FF2B5EF4-FFF2-40B4-BE49-F238E27FC236}">
              <a16:creationId xmlns:a16="http://schemas.microsoft.com/office/drawing/2014/main" id="{55D2F35B-8634-4A59-93A7-154C6B29861E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006" name="TextBox 1005">
          <a:extLst>
            <a:ext uri="{FF2B5EF4-FFF2-40B4-BE49-F238E27FC236}">
              <a16:creationId xmlns:a16="http://schemas.microsoft.com/office/drawing/2014/main" id="{623D07CA-FF18-4BA3-B4C1-20B2B9394FFF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007" name="TextBox 1006">
          <a:extLst>
            <a:ext uri="{FF2B5EF4-FFF2-40B4-BE49-F238E27FC236}">
              <a16:creationId xmlns:a16="http://schemas.microsoft.com/office/drawing/2014/main" id="{BBE0CF09-E43F-43EF-96DD-5D6C8C0B2092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008" name="TextBox 1007">
          <a:extLst>
            <a:ext uri="{FF2B5EF4-FFF2-40B4-BE49-F238E27FC236}">
              <a16:creationId xmlns:a16="http://schemas.microsoft.com/office/drawing/2014/main" id="{684CDFBE-247E-4A0C-9BF9-F093D6662B40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009" name="TextBox 1008">
          <a:extLst>
            <a:ext uri="{FF2B5EF4-FFF2-40B4-BE49-F238E27FC236}">
              <a16:creationId xmlns:a16="http://schemas.microsoft.com/office/drawing/2014/main" id="{8D101B15-1130-49B6-9A50-A3C6EDC9BA19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010" name="TextBox 1009">
          <a:extLst>
            <a:ext uri="{FF2B5EF4-FFF2-40B4-BE49-F238E27FC236}">
              <a16:creationId xmlns:a16="http://schemas.microsoft.com/office/drawing/2014/main" id="{DAA8E047-5FCB-4146-A3BE-89BC5F0E2B10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011" name="TextBox 1010">
          <a:extLst>
            <a:ext uri="{FF2B5EF4-FFF2-40B4-BE49-F238E27FC236}">
              <a16:creationId xmlns:a16="http://schemas.microsoft.com/office/drawing/2014/main" id="{1E2AC505-6475-4CC3-B755-813A0F8039EE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012" name="TextBox 1011">
          <a:extLst>
            <a:ext uri="{FF2B5EF4-FFF2-40B4-BE49-F238E27FC236}">
              <a16:creationId xmlns:a16="http://schemas.microsoft.com/office/drawing/2014/main" id="{F640A3BA-C6DE-434B-9611-E70A93180010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013" name="TextBox 1012">
          <a:extLst>
            <a:ext uri="{FF2B5EF4-FFF2-40B4-BE49-F238E27FC236}">
              <a16:creationId xmlns:a16="http://schemas.microsoft.com/office/drawing/2014/main" id="{D0C17977-B8A9-4249-9A25-C14FB7144041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014" name="TextBox 1013">
          <a:extLst>
            <a:ext uri="{FF2B5EF4-FFF2-40B4-BE49-F238E27FC236}">
              <a16:creationId xmlns:a16="http://schemas.microsoft.com/office/drawing/2014/main" id="{87A9D782-31A2-443A-88DA-2398B0DFF720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015" name="TextBox 1014">
          <a:extLst>
            <a:ext uri="{FF2B5EF4-FFF2-40B4-BE49-F238E27FC236}">
              <a16:creationId xmlns:a16="http://schemas.microsoft.com/office/drawing/2014/main" id="{2B7EC20D-73DD-481C-9F49-C1BD9385559C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016" name="TextBox 1015">
          <a:extLst>
            <a:ext uri="{FF2B5EF4-FFF2-40B4-BE49-F238E27FC236}">
              <a16:creationId xmlns:a16="http://schemas.microsoft.com/office/drawing/2014/main" id="{0B5FF5A5-5EBC-42A4-9B04-5B4DB136C1D3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017" name="TextBox 1016">
          <a:extLst>
            <a:ext uri="{FF2B5EF4-FFF2-40B4-BE49-F238E27FC236}">
              <a16:creationId xmlns:a16="http://schemas.microsoft.com/office/drawing/2014/main" id="{DECEB048-7BF6-4580-833A-8B3D9D748740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018" name="TextBox 1017">
          <a:extLst>
            <a:ext uri="{FF2B5EF4-FFF2-40B4-BE49-F238E27FC236}">
              <a16:creationId xmlns:a16="http://schemas.microsoft.com/office/drawing/2014/main" id="{6C08E6D4-3C84-4469-BF84-1BC0A4F6B6B1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019" name="TextBox 1018">
          <a:extLst>
            <a:ext uri="{FF2B5EF4-FFF2-40B4-BE49-F238E27FC236}">
              <a16:creationId xmlns:a16="http://schemas.microsoft.com/office/drawing/2014/main" id="{D578A64E-0680-4A74-9459-0F9E219B2622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020" name="TextBox 1019">
          <a:extLst>
            <a:ext uri="{FF2B5EF4-FFF2-40B4-BE49-F238E27FC236}">
              <a16:creationId xmlns:a16="http://schemas.microsoft.com/office/drawing/2014/main" id="{1CB2BFDA-D279-4850-8A7F-A208FA25F455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021" name="TextBox 1020">
          <a:extLst>
            <a:ext uri="{FF2B5EF4-FFF2-40B4-BE49-F238E27FC236}">
              <a16:creationId xmlns:a16="http://schemas.microsoft.com/office/drawing/2014/main" id="{DB0FBF9C-CD0D-4EDA-96B6-4F81AA016A74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022" name="TextBox 1021">
          <a:extLst>
            <a:ext uri="{FF2B5EF4-FFF2-40B4-BE49-F238E27FC236}">
              <a16:creationId xmlns:a16="http://schemas.microsoft.com/office/drawing/2014/main" id="{7577A718-4E8B-4989-A3CF-1134B31ACD52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023" name="TextBox 1022">
          <a:extLst>
            <a:ext uri="{FF2B5EF4-FFF2-40B4-BE49-F238E27FC236}">
              <a16:creationId xmlns:a16="http://schemas.microsoft.com/office/drawing/2014/main" id="{1D2F17BA-9D8B-4872-A681-06BA2912D067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024" name="TextBox 1023">
          <a:extLst>
            <a:ext uri="{FF2B5EF4-FFF2-40B4-BE49-F238E27FC236}">
              <a16:creationId xmlns:a16="http://schemas.microsoft.com/office/drawing/2014/main" id="{791C80FA-1025-4B4F-857D-25A85887BA19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025" name="TextBox 1024">
          <a:extLst>
            <a:ext uri="{FF2B5EF4-FFF2-40B4-BE49-F238E27FC236}">
              <a16:creationId xmlns:a16="http://schemas.microsoft.com/office/drawing/2014/main" id="{166938AB-B69B-4054-A032-791BA6092FDB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026" name="TextBox 1025">
          <a:extLst>
            <a:ext uri="{FF2B5EF4-FFF2-40B4-BE49-F238E27FC236}">
              <a16:creationId xmlns:a16="http://schemas.microsoft.com/office/drawing/2014/main" id="{69524C9F-37A2-459D-9DA7-4F05596997A7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027" name="TextBox 1026">
          <a:extLst>
            <a:ext uri="{FF2B5EF4-FFF2-40B4-BE49-F238E27FC236}">
              <a16:creationId xmlns:a16="http://schemas.microsoft.com/office/drawing/2014/main" id="{CF56CA51-0E29-40C9-9C02-02DF11192961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028" name="TextBox 1027">
          <a:extLst>
            <a:ext uri="{FF2B5EF4-FFF2-40B4-BE49-F238E27FC236}">
              <a16:creationId xmlns:a16="http://schemas.microsoft.com/office/drawing/2014/main" id="{6612F505-DED5-4481-B07A-953F10FDD5A4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029" name="TextBox 1028">
          <a:extLst>
            <a:ext uri="{FF2B5EF4-FFF2-40B4-BE49-F238E27FC236}">
              <a16:creationId xmlns:a16="http://schemas.microsoft.com/office/drawing/2014/main" id="{96B48A42-F4BA-4865-B5F9-60AA53C1D4D9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030" name="TextBox 1029">
          <a:extLst>
            <a:ext uri="{FF2B5EF4-FFF2-40B4-BE49-F238E27FC236}">
              <a16:creationId xmlns:a16="http://schemas.microsoft.com/office/drawing/2014/main" id="{CE1AB6B0-F97B-40C0-A046-622CC081F1C1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031" name="TextBox 1030">
          <a:extLst>
            <a:ext uri="{FF2B5EF4-FFF2-40B4-BE49-F238E27FC236}">
              <a16:creationId xmlns:a16="http://schemas.microsoft.com/office/drawing/2014/main" id="{E39220C6-F922-4E23-9D41-E340AE7CE5AC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032" name="TextBox 1031">
          <a:extLst>
            <a:ext uri="{FF2B5EF4-FFF2-40B4-BE49-F238E27FC236}">
              <a16:creationId xmlns:a16="http://schemas.microsoft.com/office/drawing/2014/main" id="{91A284EC-C9C1-48C5-8622-4240EC44A0EA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033" name="TextBox 1032">
          <a:extLst>
            <a:ext uri="{FF2B5EF4-FFF2-40B4-BE49-F238E27FC236}">
              <a16:creationId xmlns:a16="http://schemas.microsoft.com/office/drawing/2014/main" id="{BAB8EB62-7EFF-43BC-8A58-30127DF21868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034" name="TextBox 1033">
          <a:extLst>
            <a:ext uri="{FF2B5EF4-FFF2-40B4-BE49-F238E27FC236}">
              <a16:creationId xmlns:a16="http://schemas.microsoft.com/office/drawing/2014/main" id="{C81C9A8B-7E63-4FFB-8FB2-3FD2AE890822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035" name="TextBox 1034">
          <a:extLst>
            <a:ext uri="{FF2B5EF4-FFF2-40B4-BE49-F238E27FC236}">
              <a16:creationId xmlns:a16="http://schemas.microsoft.com/office/drawing/2014/main" id="{BDEBECF1-63D3-4F30-9949-39B8DAB20F73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036" name="TextBox 1035">
          <a:extLst>
            <a:ext uri="{FF2B5EF4-FFF2-40B4-BE49-F238E27FC236}">
              <a16:creationId xmlns:a16="http://schemas.microsoft.com/office/drawing/2014/main" id="{8B7286B8-21B2-498D-A408-B5FA52373E87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037" name="TextBox 1036">
          <a:extLst>
            <a:ext uri="{FF2B5EF4-FFF2-40B4-BE49-F238E27FC236}">
              <a16:creationId xmlns:a16="http://schemas.microsoft.com/office/drawing/2014/main" id="{8D7E9B3E-BC89-4120-B6DB-7794FBE4706D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038" name="TextBox 1037">
          <a:extLst>
            <a:ext uri="{FF2B5EF4-FFF2-40B4-BE49-F238E27FC236}">
              <a16:creationId xmlns:a16="http://schemas.microsoft.com/office/drawing/2014/main" id="{DF57B1B2-B452-48A5-8E6C-5D2BE12BA620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039" name="TextBox 1038">
          <a:extLst>
            <a:ext uri="{FF2B5EF4-FFF2-40B4-BE49-F238E27FC236}">
              <a16:creationId xmlns:a16="http://schemas.microsoft.com/office/drawing/2014/main" id="{85B7D0CA-9B4F-483A-B674-0AF09B27F363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040" name="TextBox 1039">
          <a:extLst>
            <a:ext uri="{FF2B5EF4-FFF2-40B4-BE49-F238E27FC236}">
              <a16:creationId xmlns:a16="http://schemas.microsoft.com/office/drawing/2014/main" id="{0281AAC2-394C-4EFB-A3AA-183220217CB1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041" name="TextBox 1040">
          <a:extLst>
            <a:ext uri="{FF2B5EF4-FFF2-40B4-BE49-F238E27FC236}">
              <a16:creationId xmlns:a16="http://schemas.microsoft.com/office/drawing/2014/main" id="{EEE7413C-43BC-4DD1-A7FF-83FF9975700C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042" name="TextBox 1041">
          <a:extLst>
            <a:ext uri="{FF2B5EF4-FFF2-40B4-BE49-F238E27FC236}">
              <a16:creationId xmlns:a16="http://schemas.microsoft.com/office/drawing/2014/main" id="{5379C034-72BC-4633-9CBA-97E8275BB348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043" name="TextBox 1042">
          <a:extLst>
            <a:ext uri="{FF2B5EF4-FFF2-40B4-BE49-F238E27FC236}">
              <a16:creationId xmlns:a16="http://schemas.microsoft.com/office/drawing/2014/main" id="{16BDA4B9-7A2D-461B-BE01-67F38225D0A6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044" name="TextBox 1043">
          <a:extLst>
            <a:ext uri="{FF2B5EF4-FFF2-40B4-BE49-F238E27FC236}">
              <a16:creationId xmlns:a16="http://schemas.microsoft.com/office/drawing/2014/main" id="{9EE6D3EE-75F3-4357-94FB-58052E5CEF03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045" name="TextBox 1044">
          <a:extLst>
            <a:ext uri="{FF2B5EF4-FFF2-40B4-BE49-F238E27FC236}">
              <a16:creationId xmlns:a16="http://schemas.microsoft.com/office/drawing/2014/main" id="{4118A5AF-A5C1-4513-BD22-9D9B466A8AAC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046" name="TextBox 1045">
          <a:extLst>
            <a:ext uri="{FF2B5EF4-FFF2-40B4-BE49-F238E27FC236}">
              <a16:creationId xmlns:a16="http://schemas.microsoft.com/office/drawing/2014/main" id="{068FF0A1-7B4C-477D-861A-C74712932C65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047" name="TextBox 1046">
          <a:extLst>
            <a:ext uri="{FF2B5EF4-FFF2-40B4-BE49-F238E27FC236}">
              <a16:creationId xmlns:a16="http://schemas.microsoft.com/office/drawing/2014/main" id="{C72CEB1B-D963-473C-A222-6B27254460AB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048" name="TextBox 1047">
          <a:extLst>
            <a:ext uri="{FF2B5EF4-FFF2-40B4-BE49-F238E27FC236}">
              <a16:creationId xmlns:a16="http://schemas.microsoft.com/office/drawing/2014/main" id="{45B826FE-DC63-40B3-9DB3-50A03C2A0DB3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049" name="TextBox 1048">
          <a:extLst>
            <a:ext uri="{FF2B5EF4-FFF2-40B4-BE49-F238E27FC236}">
              <a16:creationId xmlns:a16="http://schemas.microsoft.com/office/drawing/2014/main" id="{35BE9345-6B99-46C0-A074-61B42086516A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050" name="TextBox 1049">
          <a:extLst>
            <a:ext uri="{FF2B5EF4-FFF2-40B4-BE49-F238E27FC236}">
              <a16:creationId xmlns:a16="http://schemas.microsoft.com/office/drawing/2014/main" id="{CE531C8B-9F18-47CB-94D0-3CD35F800398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051" name="TextBox 1050">
          <a:extLst>
            <a:ext uri="{FF2B5EF4-FFF2-40B4-BE49-F238E27FC236}">
              <a16:creationId xmlns:a16="http://schemas.microsoft.com/office/drawing/2014/main" id="{34533A4F-A630-465A-A0EC-8B1439AC0C4D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052" name="TextBox 1051">
          <a:extLst>
            <a:ext uri="{FF2B5EF4-FFF2-40B4-BE49-F238E27FC236}">
              <a16:creationId xmlns:a16="http://schemas.microsoft.com/office/drawing/2014/main" id="{CC61D714-B289-49FE-A0D6-F694377487B1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053" name="TextBox 1052">
          <a:extLst>
            <a:ext uri="{FF2B5EF4-FFF2-40B4-BE49-F238E27FC236}">
              <a16:creationId xmlns:a16="http://schemas.microsoft.com/office/drawing/2014/main" id="{56929E52-ECF6-47FD-9C95-DA77364FFA21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054" name="TextBox 1053">
          <a:extLst>
            <a:ext uri="{FF2B5EF4-FFF2-40B4-BE49-F238E27FC236}">
              <a16:creationId xmlns:a16="http://schemas.microsoft.com/office/drawing/2014/main" id="{569BE78A-DB23-4273-BB48-EA770EA0E5CF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055" name="TextBox 1054">
          <a:extLst>
            <a:ext uri="{FF2B5EF4-FFF2-40B4-BE49-F238E27FC236}">
              <a16:creationId xmlns:a16="http://schemas.microsoft.com/office/drawing/2014/main" id="{A15A12B4-3A3C-4D7B-8126-DE0EAEE08EF1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056" name="TextBox 1055">
          <a:extLst>
            <a:ext uri="{FF2B5EF4-FFF2-40B4-BE49-F238E27FC236}">
              <a16:creationId xmlns:a16="http://schemas.microsoft.com/office/drawing/2014/main" id="{C2E49EA7-7989-4573-8569-B8747F90CAFD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057" name="TextBox 1056">
          <a:extLst>
            <a:ext uri="{FF2B5EF4-FFF2-40B4-BE49-F238E27FC236}">
              <a16:creationId xmlns:a16="http://schemas.microsoft.com/office/drawing/2014/main" id="{1EA9BB3D-DC04-42C8-9CC1-8FB7ACF93E15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058" name="TextBox 1057">
          <a:extLst>
            <a:ext uri="{FF2B5EF4-FFF2-40B4-BE49-F238E27FC236}">
              <a16:creationId xmlns:a16="http://schemas.microsoft.com/office/drawing/2014/main" id="{DDF0C65D-0325-4FA8-82A6-35A67E0BB547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059" name="TextBox 1058">
          <a:extLst>
            <a:ext uri="{FF2B5EF4-FFF2-40B4-BE49-F238E27FC236}">
              <a16:creationId xmlns:a16="http://schemas.microsoft.com/office/drawing/2014/main" id="{87EFF609-55B6-4DBA-B3FC-39C2FDF06158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060" name="TextBox 1059">
          <a:extLst>
            <a:ext uri="{FF2B5EF4-FFF2-40B4-BE49-F238E27FC236}">
              <a16:creationId xmlns:a16="http://schemas.microsoft.com/office/drawing/2014/main" id="{52FA2775-634D-48CA-88C3-A57507239DF8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061" name="TextBox 1060">
          <a:extLst>
            <a:ext uri="{FF2B5EF4-FFF2-40B4-BE49-F238E27FC236}">
              <a16:creationId xmlns:a16="http://schemas.microsoft.com/office/drawing/2014/main" id="{831D19EF-C7A0-4E48-8394-67B8D9F035AD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062" name="TextBox 1061">
          <a:extLst>
            <a:ext uri="{FF2B5EF4-FFF2-40B4-BE49-F238E27FC236}">
              <a16:creationId xmlns:a16="http://schemas.microsoft.com/office/drawing/2014/main" id="{9BEB24FB-CBC6-491C-8E88-78603E6B54F2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063" name="TextBox 1062">
          <a:extLst>
            <a:ext uri="{FF2B5EF4-FFF2-40B4-BE49-F238E27FC236}">
              <a16:creationId xmlns:a16="http://schemas.microsoft.com/office/drawing/2014/main" id="{981EB1CD-C116-48DC-9F2A-25F36EAC3E8D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064" name="TextBox 1063">
          <a:extLst>
            <a:ext uri="{FF2B5EF4-FFF2-40B4-BE49-F238E27FC236}">
              <a16:creationId xmlns:a16="http://schemas.microsoft.com/office/drawing/2014/main" id="{5CA6725F-33AE-4173-A59D-A37A88884F2A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065" name="TextBox 1064">
          <a:extLst>
            <a:ext uri="{FF2B5EF4-FFF2-40B4-BE49-F238E27FC236}">
              <a16:creationId xmlns:a16="http://schemas.microsoft.com/office/drawing/2014/main" id="{9C04D856-48B1-44DA-9E77-6E2611AF8021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066" name="TextBox 1065">
          <a:extLst>
            <a:ext uri="{FF2B5EF4-FFF2-40B4-BE49-F238E27FC236}">
              <a16:creationId xmlns:a16="http://schemas.microsoft.com/office/drawing/2014/main" id="{983D40D7-EB23-4713-9FC8-E7C899F4FB01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067" name="TextBox 1066">
          <a:extLst>
            <a:ext uri="{FF2B5EF4-FFF2-40B4-BE49-F238E27FC236}">
              <a16:creationId xmlns:a16="http://schemas.microsoft.com/office/drawing/2014/main" id="{562D563A-9F16-4E0B-93DC-97D530BF968A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068" name="TextBox 1067">
          <a:extLst>
            <a:ext uri="{FF2B5EF4-FFF2-40B4-BE49-F238E27FC236}">
              <a16:creationId xmlns:a16="http://schemas.microsoft.com/office/drawing/2014/main" id="{F8788633-58E3-4489-9BFD-E5258FB213A8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069" name="TextBox 1068">
          <a:extLst>
            <a:ext uri="{FF2B5EF4-FFF2-40B4-BE49-F238E27FC236}">
              <a16:creationId xmlns:a16="http://schemas.microsoft.com/office/drawing/2014/main" id="{DF528AAD-9C09-4297-802C-803A82227416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070" name="TextBox 1069">
          <a:extLst>
            <a:ext uri="{FF2B5EF4-FFF2-40B4-BE49-F238E27FC236}">
              <a16:creationId xmlns:a16="http://schemas.microsoft.com/office/drawing/2014/main" id="{3CD0D5E3-8C28-4573-BB48-88D8D939F8C4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071" name="TextBox 1070">
          <a:extLst>
            <a:ext uri="{FF2B5EF4-FFF2-40B4-BE49-F238E27FC236}">
              <a16:creationId xmlns:a16="http://schemas.microsoft.com/office/drawing/2014/main" id="{0D2CB2A5-2A21-4AF1-ACA2-6024ED06D502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072" name="TextBox 1071">
          <a:extLst>
            <a:ext uri="{FF2B5EF4-FFF2-40B4-BE49-F238E27FC236}">
              <a16:creationId xmlns:a16="http://schemas.microsoft.com/office/drawing/2014/main" id="{2621441E-B3BE-4ABA-9D37-028DA3AC0822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073" name="TextBox 1072">
          <a:extLst>
            <a:ext uri="{FF2B5EF4-FFF2-40B4-BE49-F238E27FC236}">
              <a16:creationId xmlns:a16="http://schemas.microsoft.com/office/drawing/2014/main" id="{83EB7B11-92C3-471C-9B6B-CF00096C61F9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074" name="TextBox 1073">
          <a:extLst>
            <a:ext uri="{FF2B5EF4-FFF2-40B4-BE49-F238E27FC236}">
              <a16:creationId xmlns:a16="http://schemas.microsoft.com/office/drawing/2014/main" id="{65967EA3-FF0C-4923-949B-B0C878E4CB21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075" name="TextBox 1074">
          <a:extLst>
            <a:ext uri="{FF2B5EF4-FFF2-40B4-BE49-F238E27FC236}">
              <a16:creationId xmlns:a16="http://schemas.microsoft.com/office/drawing/2014/main" id="{EED28110-FC46-4D2B-A90A-210F9FED2522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076" name="TextBox 1075">
          <a:extLst>
            <a:ext uri="{FF2B5EF4-FFF2-40B4-BE49-F238E27FC236}">
              <a16:creationId xmlns:a16="http://schemas.microsoft.com/office/drawing/2014/main" id="{53C2E3A4-041E-4F5B-9735-13388115B45E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077" name="TextBox 1076">
          <a:extLst>
            <a:ext uri="{FF2B5EF4-FFF2-40B4-BE49-F238E27FC236}">
              <a16:creationId xmlns:a16="http://schemas.microsoft.com/office/drawing/2014/main" id="{131507EF-8406-4F8C-94AD-F2DC2D442BB2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078" name="TextBox 1077">
          <a:extLst>
            <a:ext uri="{FF2B5EF4-FFF2-40B4-BE49-F238E27FC236}">
              <a16:creationId xmlns:a16="http://schemas.microsoft.com/office/drawing/2014/main" id="{B751AE15-95F5-46AC-9856-DE654476DDC3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079" name="TextBox 1078">
          <a:extLst>
            <a:ext uri="{FF2B5EF4-FFF2-40B4-BE49-F238E27FC236}">
              <a16:creationId xmlns:a16="http://schemas.microsoft.com/office/drawing/2014/main" id="{5A87B707-F12C-4DDE-93A2-3394F1AF55F7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080" name="TextBox 1079">
          <a:extLst>
            <a:ext uri="{FF2B5EF4-FFF2-40B4-BE49-F238E27FC236}">
              <a16:creationId xmlns:a16="http://schemas.microsoft.com/office/drawing/2014/main" id="{913D220A-593F-4299-9199-DFDB513F50EC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081" name="TextBox 1080">
          <a:extLst>
            <a:ext uri="{FF2B5EF4-FFF2-40B4-BE49-F238E27FC236}">
              <a16:creationId xmlns:a16="http://schemas.microsoft.com/office/drawing/2014/main" id="{088843B1-1C10-4292-B420-5E87F6861A6A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082" name="TextBox 1081">
          <a:extLst>
            <a:ext uri="{FF2B5EF4-FFF2-40B4-BE49-F238E27FC236}">
              <a16:creationId xmlns:a16="http://schemas.microsoft.com/office/drawing/2014/main" id="{D86E448B-4B20-45FC-BC6A-5276A8E11C67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083" name="TextBox 1082">
          <a:extLst>
            <a:ext uri="{FF2B5EF4-FFF2-40B4-BE49-F238E27FC236}">
              <a16:creationId xmlns:a16="http://schemas.microsoft.com/office/drawing/2014/main" id="{434AB726-70C0-459B-91E1-AEDE7442CF01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084" name="TextBox 1083">
          <a:extLst>
            <a:ext uri="{FF2B5EF4-FFF2-40B4-BE49-F238E27FC236}">
              <a16:creationId xmlns:a16="http://schemas.microsoft.com/office/drawing/2014/main" id="{BFDE89A9-E14F-4459-BD92-B57BC4E730A3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085" name="TextBox 1084">
          <a:extLst>
            <a:ext uri="{FF2B5EF4-FFF2-40B4-BE49-F238E27FC236}">
              <a16:creationId xmlns:a16="http://schemas.microsoft.com/office/drawing/2014/main" id="{6434DF0D-1646-4747-8D41-1605144BDDCD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086" name="TextBox 1085">
          <a:extLst>
            <a:ext uri="{FF2B5EF4-FFF2-40B4-BE49-F238E27FC236}">
              <a16:creationId xmlns:a16="http://schemas.microsoft.com/office/drawing/2014/main" id="{CA36C362-3673-4EC3-A7DA-EA08DD08EAE0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087" name="TextBox 1086">
          <a:extLst>
            <a:ext uri="{FF2B5EF4-FFF2-40B4-BE49-F238E27FC236}">
              <a16:creationId xmlns:a16="http://schemas.microsoft.com/office/drawing/2014/main" id="{ECD53FF2-4CA2-4148-9A4C-EA9917A7D1FE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088" name="TextBox 1087">
          <a:extLst>
            <a:ext uri="{FF2B5EF4-FFF2-40B4-BE49-F238E27FC236}">
              <a16:creationId xmlns:a16="http://schemas.microsoft.com/office/drawing/2014/main" id="{F59F43C8-5222-4380-8617-8653A79F849A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089" name="TextBox 1088">
          <a:extLst>
            <a:ext uri="{FF2B5EF4-FFF2-40B4-BE49-F238E27FC236}">
              <a16:creationId xmlns:a16="http://schemas.microsoft.com/office/drawing/2014/main" id="{896992DD-CACE-4DA2-9C73-10EA2F9869CF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090" name="TextBox 1089">
          <a:extLst>
            <a:ext uri="{FF2B5EF4-FFF2-40B4-BE49-F238E27FC236}">
              <a16:creationId xmlns:a16="http://schemas.microsoft.com/office/drawing/2014/main" id="{56F7137B-A8E4-4EC6-8BE3-19CB730248B6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091" name="TextBox 1090">
          <a:extLst>
            <a:ext uri="{FF2B5EF4-FFF2-40B4-BE49-F238E27FC236}">
              <a16:creationId xmlns:a16="http://schemas.microsoft.com/office/drawing/2014/main" id="{910244EE-F43A-4A07-8413-AD0E16208996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092" name="TextBox 1091">
          <a:extLst>
            <a:ext uri="{FF2B5EF4-FFF2-40B4-BE49-F238E27FC236}">
              <a16:creationId xmlns:a16="http://schemas.microsoft.com/office/drawing/2014/main" id="{C623E154-4192-4D6E-81BA-20ADB0F4E110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093" name="TextBox 1092">
          <a:extLst>
            <a:ext uri="{FF2B5EF4-FFF2-40B4-BE49-F238E27FC236}">
              <a16:creationId xmlns:a16="http://schemas.microsoft.com/office/drawing/2014/main" id="{8761D7CA-475B-408B-AADE-D45816ACE15D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094" name="TextBox 1093">
          <a:extLst>
            <a:ext uri="{FF2B5EF4-FFF2-40B4-BE49-F238E27FC236}">
              <a16:creationId xmlns:a16="http://schemas.microsoft.com/office/drawing/2014/main" id="{674961DB-9BE6-43BF-AACB-694F8B806E71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095" name="TextBox 1094">
          <a:extLst>
            <a:ext uri="{FF2B5EF4-FFF2-40B4-BE49-F238E27FC236}">
              <a16:creationId xmlns:a16="http://schemas.microsoft.com/office/drawing/2014/main" id="{F6C17AAD-9E4D-4B4C-B750-99C6D5F1C6CB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096" name="TextBox 1095">
          <a:extLst>
            <a:ext uri="{FF2B5EF4-FFF2-40B4-BE49-F238E27FC236}">
              <a16:creationId xmlns:a16="http://schemas.microsoft.com/office/drawing/2014/main" id="{3CDED7DB-A7B8-4626-AC9E-04DB4E9A1256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097" name="TextBox 1096">
          <a:extLst>
            <a:ext uri="{FF2B5EF4-FFF2-40B4-BE49-F238E27FC236}">
              <a16:creationId xmlns:a16="http://schemas.microsoft.com/office/drawing/2014/main" id="{E839EDE8-08CC-4411-87F8-5743A314D8AE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098" name="TextBox 1097">
          <a:extLst>
            <a:ext uri="{FF2B5EF4-FFF2-40B4-BE49-F238E27FC236}">
              <a16:creationId xmlns:a16="http://schemas.microsoft.com/office/drawing/2014/main" id="{E98F2638-20E6-458C-A6B9-8B31D6EBB116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099" name="TextBox 1098">
          <a:extLst>
            <a:ext uri="{FF2B5EF4-FFF2-40B4-BE49-F238E27FC236}">
              <a16:creationId xmlns:a16="http://schemas.microsoft.com/office/drawing/2014/main" id="{52080034-7C43-4420-83D0-04796D5409CC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100" name="TextBox 1099">
          <a:extLst>
            <a:ext uri="{FF2B5EF4-FFF2-40B4-BE49-F238E27FC236}">
              <a16:creationId xmlns:a16="http://schemas.microsoft.com/office/drawing/2014/main" id="{4E8A40DC-996D-4B6C-AFE3-9C18A7B2A657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101" name="TextBox 1100">
          <a:extLst>
            <a:ext uri="{FF2B5EF4-FFF2-40B4-BE49-F238E27FC236}">
              <a16:creationId xmlns:a16="http://schemas.microsoft.com/office/drawing/2014/main" id="{20360094-AD8B-4831-A106-C05299E6EF46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102" name="TextBox 1101">
          <a:extLst>
            <a:ext uri="{FF2B5EF4-FFF2-40B4-BE49-F238E27FC236}">
              <a16:creationId xmlns:a16="http://schemas.microsoft.com/office/drawing/2014/main" id="{415AF9A6-432F-4316-8327-B82638BF12F1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103" name="TextBox 1102">
          <a:extLst>
            <a:ext uri="{FF2B5EF4-FFF2-40B4-BE49-F238E27FC236}">
              <a16:creationId xmlns:a16="http://schemas.microsoft.com/office/drawing/2014/main" id="{545FFFE4-4CE2-4752-8D63-2275998A7FD0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104" name="TextBox 1103">
          <a:extLst>
            <a:ext uri="{FF2B5EF4-FFF2-40B4-BE49-F238E27FC236}">
              <a16:creationId xmlns:a16="http://schemas.microsoft.com/office/drawing/2014/main" id="{BE1A7560-4553-45FC-80CC-094671DAA3E2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105" name="TextBox 1104">
          <a:extLst>
            <a:ext uri="{FF2B5EF4-FFF2-40B4-BE49-F238E27FC236}">
              <a16:creationId xmlns:a16="http://schemas.microsoft.com/office/drawing/2014/main" id="{C5C77BB7-6A7F-4192-8459-11A626F918A4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106" name="TextBox 1105">
          <a:extLst>
            <a:ext uri="{FF2B5EF4-FFF2-40B4-BE49-F238E27FC236}">
              <a16:creationId xmlns:a16="http://schemas.microsoft.com/office/drawing/2014/main" id="{623EA0A3-AA86-4874-ADF2-4222021F7FF5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107" name="TextBox 1106">
          <a:extLst>
            <a:ext uri="{FF2B5EF4-FFF2-40B4-BE49-F238E27FC236}">
              <a16:creationId xmlns:a16="http://schemas.microsoft.com/office/drawing/2014/main" id="{13D9B4DE-BDF4-466F-9373-BAAB92588B6A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108" name="TextBox 1107">
          <a:extLst>
            <a:ext uri="{FF2B5EF4-FFF2-40B4-BE49-F238E27FC236}">
              <a16:creationId xmlns:a16="http://schemas.microsoft.com/office/drawing/2014/main" id="{5C0BA51F-85B6-4E66-A2A3-456291FDDD80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109" name="TextBox 1108">
          <a:extLst>
            <a:ext uri="{FF2B5EF4-FFF2-40B4-BE49-F238E27FC236}">
              <a16:creationId xmlns:a16="http://schemas.microsoft.com/office/drawing/2014/main" id="{D399ED01-881E-48E4-841C-CF4BC4D7748D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110" name="TextBox 1109">
          <a:extLst>
            <a:ext uri="{FF2B5EF4-FFF2-40B4-BE49-F238E27FC236}">
              <a16:creationId xmlns:a16="http://schemas.microsoft.com/office/drawing/2014/main" id="{E11FCCF7-35F0-4BA2-B9B0-9967492C6C4A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111" name="TextBox 1110">
          <a:extLst>
            <a:ext uri="{FF2B5EF4-FFF2-40B4-BE49-F238E27FC236}">
              <a16:creationId xmlns:a16="http://schemas.microsoft.com/office/drawing/2014/main" id="{60A07431-E01B-4D28-AD76-217160E4478B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112" name="TextBox 1111">
          <a:extLst>
            <a:ext uri="{FF2B5EF4-FFF2-40B4-BE49-F238E27FC236}">
              <a16:creationId xmlns:a16="http://schemas.microsoft.com/office/drawing/2014/main" id="{620724C3-689E-42E5-9676-A074A55567BF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113" name="TextBox 1112">
          <a:extLst>
            <a:ext uri="{FF2B5EF4-FFF2-40B4-BE49-F238E27FC236}">
              <a16:creationId xmlns:a16="http://schemas.microsoft.com/office/drawing/2014/main" id="{09209584-7F65-4CD0-B3DF-CA149D1BB45F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114" name="TextBox 1113">
          <a:extLst>
            <a:ext uri="{FF2B5EF4-FFF2-40B4-BE49-F238E27FC236}">
              <a16:creationId xmlns:a16="http://schemas.microsoft.com/office/drawing/2014/main" id="{D0EB8EA1-7494-4ACA-9F4D-E67550B1CDBB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115" name="TextBox 1114">
          <a:extLst>
            <a:ext uri="{FF2B5EF4-FFF2-40B4-BE49-F238E27FC236}">
              <a16:creationId xmlns:a16="http://schemas.microsoft.com/office/drawing/2014/main" id="{FAB542E3-F83D-4066-AFF5-A00627B65CA4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116" name="TextBox 1115">
          <a:extLst>
            <a:ext uri="{FF2B5EF4-FFF2-40B4-BE49-F238E27FC236}">
              <a16:creationId xmlns:a16="http://schemas.microsoft.com/office/drawing/2014/main" id="{7C583CD3-75FF-4A36-9BC6-F9FFA1552EC7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117" name="TextBox 1116">
          <a:extLst>
            <a:ext uri="{FF2B5EF4-FFF2-40B4-BE49-F238E27FC236}">
              <a16:creationId xmlns:a16="http://schemas.microsoft.com/office/drawing/2014/main" id="{932FA297-D6C7-4935-BED0-7A86EE625D1C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118" name="TextBox 1117">
          <a:extLst>
            <a:ext uri="{FF2B5EF4-FFF2-40B4-BE49-F238E27FC236}">
              <a16:creationId xmlns:a16="http://schemas.microsoft.com/office/drawing/2014/main" id="{A383712B-7625-40C2-95F5-258C56ADC8B8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119" name="TextBox 1118">
          <a:extLst>
            <a:ext uri="{FF2B5EF4-FFF2-40B4-BE49-F238E27FC236}">
              <a16:creationId xmlns:a16="http://schemas.microsoft.com/office/drawing/2014/main" id="{D4E6FB77-84C1-431F-B762-A5D9081AC205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120" name="TextBox 1119">
          <a:extLst>
            <a:ext uri="{FF2B5EF4-FFF2-40B4-BE49-F238E27FC236}">
              <a16:creationId xmlns:a16="http://schemas.microsoft.com/office/drawing/2014/main" id="{60CD79AF-222B-4F2A-8D28-9238FA8AAA50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121" name="TextBox 1120">
          <a:extLst>
            <a:ext uri="{FF2B5EF4-FFF2-40B4-BE49-F238E27FC236}">
              <a16:creationId xmlns:a16="http://schemas.microsoft.com/office/drawing/2014/main" id="{43E12542-CB42-4D52-B351-5465448EADEA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122" name="TextBox 1121">
          <a:extLst>
            <a:ext uri="{FF2B5EF4-FFF2-40B4-BE49-F238E27FC236}">
              <a16:creationId xmlns:a16="http://schemas.microsoft.com/office/drawing/2014/main" id="{931A1C57-8207-4B0B-B46A-AC8346A479A6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123" name="TextBox 1122">
          <a:extLst>
            <a:ext uri="{FF2B5EF4-FFF2-40B4-BE49-F238E27FC236}">
              <a16:creationId xmlns:a16="http://schemas.microsoft.com/office/drawing/2014/main" id="{9E9C1EBC-80A5-49EA-8BEF-FF27A435F7F8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124" name="TextBox 1123">
          <a:extLst>
            <a:ext uri="{FF2B5EF4-FFF2-40B4-BE49-F238E27FC236}">
              <a16:creationId xmlns:a16="http://schemas.microsoft.com/office/drawing/2014/main" id="{19043B92-301C-4846-A837-3F17AB1B6C44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125" name="TextBox 1124">
          <a:extLst>
            <a:ext uri="{FF2B5EF4-FFF2-40B4-BE49-F238E27FC236}">
              <a16:creationId xmlns:a16="http://schemas.microsoft.com/office/drawing/2014/main" id="{5CDAB0C6-B12C-40EE-BCE4-702A0E43618A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126" name="TextBox 1125">
          <a:extLst>
            <a:ext uri="{FF2B5EF4-FFF2-40B4-BE49-F238E27FC236}">
              <a16:creationId xmlns:a16="http://schemas.microsoft.com/office/drawing/2014/main" id="{E783BB88-4227-4FDC-B74E-9FBC6A92E51E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127" name="TextBox 1126">
          <a:extLst>
            <a:ext uri="{FF2B5EF4-FFF2-40B4-BE49-F238E27FC236}">
              <a16:creationId xmlns:a16="http://schemas.microsoft.com/office/drawing/2014/main" id="{F1120774-4AA0-448A-B8E4-C9BEEDB20DFC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128" name="TextBox 1127">
          <a:extLst>
            <a:ext uri="{FF2B5EF4-FFF2-40B4-BE49-F238E27FC236}">
              <a16:creationId xmlns:a16="http://schemas.microsoft.com/office/drawing/2014/main" id="{44235DAF-592B-4911-B9BD-14D410F63FDD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129" name="TextBox 1128">
          <a:extLst>
            <a:ext uri="{FF2B5EF4-FFF2-40B4-BE49-F238E27FC236}">
              <a16:creationId xmlns:a16="http://schemas.microsoft.com/office/drawing/2014/main" id="{A57843CB-31F6-4F1F-A69C-4E4069A18372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130" name="TextBox 1129">
          <a:extLst>
            <a:ext uri="{FF2B5EF4-FFF2-40B4-BE49-F238E27FC236}">
              <a16:creationId xmlns:a16="http://schemas.microsoft.com/office/drawing/2014/main" id="{A78663D4-3660-48AE-8FDC-C7D6CFB38A81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131" name="TextBox 1130">
          <a:extLst>
            <a:ext uri="{FF2B5EF4-FFF2-40B4-BE49-F238E27FC236}">
              <a16:creationId xmlns:a16="http://schemas.microsoft.com/office/drawing/2014/main" id="{9FB12A6B-B636-45C9-B0A2-0E2EC067928C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132" name="TextBox 1131">
          <a:extLst>
            <a:ext uri="{FF2B5EF4-FFF2-40B4-BE49-F238E27FC236}">
              <a16:creationId xmlns:a16="http://schemas.microsoft.com/office/drawing/2014/main" id="{5A4525AE-F760-4267-9545-FDF8D0F1BDCF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133" name="TextBox 1132">
          <a:extLst>
            <a:ext uri="{FF2B5EF4-FFF2-40B4-BE49-F238E27FC236}">
              <a16:creationId xmlns:a16="http://schemas.microsoft.com/office/drawing/2014/main" id="{C2F1126F-B687-4F89-B3D6-86447A93D0F6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134" name="TextBox 1133">
          <a:extLst>
            <a:ext uri="{FF2B5EF4-FFF2-40B4-BE49-F238E27FC236}">
              <a16:creationId xmlns:a16="http://schemas.microsoft.com/office/drawing/2014/main" id="{8164B76F-D54B-49CF-BA67-CFA49111DCD8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135" name="TextBox 1134">
          <a:extLst>
            <a:ext uri="{FF2B5EF4-FFF2-40B4-BE49-F238E27FC236}">
              <a16:creationId xmlns:a16="http://schemas.microsoft.com/office/drawing/2014/main" id="{C235FC7F-A531-4781-9567-41ED1308602D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136" name="TextBox 1135">
          <a:extLst>
            <a:ext uri="{FF2B5EF4-FFF2-40B4-BE49-F238E27FC236}">
              <a16:creationId xmlns:a16="http://schemas.microsoft.com/office/drawing/2014/main" id="{45D09E46-F750-4CF7-8D47-1555D5E795A2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137" name="TextBox 1136">
          <a:extLst>
            <a:ext uri="{FF2B5EF4-FFF2-40B4-BE49-F238E27FC236}">
              <a16:creationId xmlns:a16="http://schemas.microsoft.com/office/drawing/2014/main" id="{CCE3FE32-262E-4D45-9ABE-28AFB9AFDD4F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138" name="TextBox 1137">
          <a:extLst>
            <a:ext uri="{FF2B5EF4-FFF2-40B4-BE49-F238E27FC236}">
              <a16:creationId xmlns:a16="http://schemas.microsoft.com/office/drawing/2014/main" id="{9003530C-6D76-4644-8A11-16B99DE1F179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139" name="TextBox 1138">
          <a:extLst>
            <a:ext uri="{FF2B5EF4-FFF2-40B4-BE49-F238E27FC236}">
              <a16:creationId xmlns:a16="http://schemas.microsoft.com/office/drawing/2014/main" id="{7787F8F5-12FE-430A-94E7-C0C58A4B4C2E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140" name="TextBox 1139">
          <a:extLst>
            <a:ext uri="{FF2B5EF4-FFF2-40B4-BE49-F238E27FC236}">
              <a16:creationId xmlns:a16="http://schemas.microsoft.com/office/drawing/2014/main" id="{047F3E17-8ADB-4978-865E-723166600935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141" name="TextBox 1140">
          <a:extLst>
            <a:ext uri="{FF2B5EF4-FFF2-40B4-BE49-F238E27FC236}">
              <a16:creationId xmlns:a16="http://schemas.microsoft.com/office/drawing/2014/main" id="{2C815BB3-0582-4DD5-9FF3-47F4454327E5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142" name="TextBox 1141">
          <a:extLst>
            <a:ext uri="{FF2B5EF4-FFF2-40B4-BE49-F238E27FC236}">
              <a16:creationId xmlns:a16="http://schemas.microsoft.com/office/drawing/2014/main" id="{0BE9F4F4-382F-4AE9-BA2C-9CC55DD2C1C2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143" name="TextBox 1142">
          <a:extLst>
            <a:ext uri="{FF2B5EF4-FFF2-40B4-BE49-F238E27FC236}">
              <a16:creationId xmlns:a16="http://schemas.microsoft.com/office/drawing/2014/main" id="{2C0E1AAB-4D15-43E7-9CFD-B58C2A317A9B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144" name="TextBox 1143">
          <a:extLst>
            <a:ext uri="{FF2B5EF4-FFF2-40B4-BE49-F238E27FC236}">
              <a16:creationId xmlns:a16="http://schemas.microsoft.com/office/drawing/2014/main" id="{F45D1A76-B2D6-4D9E-85E1-C131C767E9E9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145" name="TextBox 1144">
          <a:extLst>
            <a:ext uri="{FF2B5EF4-FFF2-40B4-BE49-F238E27FC236}">
              <a16:creationId xmlns:a16="http://schemas.microsoft.com/office/drawing/2014/main" id="{1622BBC5-3601-416B-8982-BF70E486D197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146" name="TextBox 1145">
          <a:extLst>
            <a:ext uri="{FF2B5EF4-FFF2-40B4-BE49-F238E27FC236}">
              <a16:creationId xmlns:a16="http://schemas.microsoft.com/office/drawing/2014/main" id="{9E174B51-01E1-4978-B45D-1DA3D1770C16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147" name="TextBox 1146">
          <a:extLst>
            <a:ext uri="{FF2B5EF4-FFF2-40B4-BE49-F238E27FC236}">
              <a16:creationId xmlns:a16="http://schemas.microsoft.com/office/drawing/2014/main" id="{5D3F99A1-A6AB-4BB1-B44D-0D6C26B85279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148" name="TextBox 1147">
          <a:extLst>
            <a:ext uri="{FF2B5EF4-FFF2-40B4-BE49-F238E27FC236}">
              <a16:creationId xmlns:a16="http://schemas.microsoft.com/office/drawing/2014/main" id="{E197649A-800C-443B-A1A2-2424A985B2FD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149" name="TextBox 1148">
          <a:extLst>
            <a:ext uri="{FF2B5EF4-FFF2-40B4-BE49-F238E27FC236}">
              <a16:creationId xmlns:a16="http://schemas.microsoft.com/office/drawing/2014/main" id="{D7B17633-369F-47DA-939C-7CF69A45E88B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150" name="TextBox 1149">
          <a:extLst>
            <a:ext uri="{FF2B5EF4-FFF2-40B4-BE49-F238E27FC236}">
              <a16:creationId xmlns:a16="http://schemas.microsoft.com/office/drawing/2014/main" id="{697FC161-2F84-45CA-BD91-A07281CA5AD8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151" name="TextBox 1150">
          <a:extLst>
            <a:ext uri="{FF2B5EF4-FFF2-40B4-BE49-F238E27FC236}">
              <a16:creationId xmlns:a16="http://schemas.microsoft.com/office/drawing/2014/main" id="{763A1084-2F62-4BCC-AEB7-7A5F2A9134F7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152" name="TextBox 1151">
          <a:extLst>
            <a:ext uri="{FF2B5EF4-FFF2-40B4-BE49-F238E27FC236}">
              <a16:creationId xmlns:a16="http://schemas.microsoft.com/office/drawing/2014/main" id="{01278A4E-7E64-4CFD-85A7-8A4A4D84A5EE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153" name="TextBox 1152">
          <a:extLst>
            <a:ext uri="{FF2B5EF4-FFF2-40B4-BE49-F238E27FC236}">
              <a16:creationId xmlns:a16="http://schemas.microsoft.com/office/drawing/2014/main" id="{89D217CD-2043-4C59-8B5D-AA8D2E1BA553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154" name="TextBox 1153">
          <a:extLst>
            <a:ext uri="{FF2B5EF4-FFF2-40B4-BE49-F238E27FC236}">
              <a16:creationId xmlns:a16="http://schemas.microsoft.com/office/drawing/2014/main" id="{408DC542-1394-4CF0-9428-3B69DB8A2072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155" name="TextBox 1154">
          <a:extLst>
            <a:ext uri="{FF2B5EF4-FFF2-40B4-BE49-F238E27FC236}">
              <a16:creationId xmlns:a16="http://schemas.microsoft.com/office/drawing/2014/main" id="{05CFA83E-7A54-417E-BA29-DFB52ADB4473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156" name="TextBox 1155">
          <a:extLst>
            <a:ext uri="{FF2B5EF4-FFF2-40B4-BE49-F238E27FC236}">
              <a16:creationId xmlns:a16="http://schemas.microsoft.com/office/drawing/2014/main" id="{A5FBCF67-2A85-417D-93EF-44855B5A2BE4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157" name="TextBox 1156">
          <a:extLst>
            <a:ext uri="{FF2B5EF4-FFF2-40B4-BE49-F238E27FC236}">
              <a16:creationId xmlns:a16="http://schemas.microsoft.com/office/drawing/2014/main" id="{F63C420B-640D-40F7-8F48-8F8BCEBA44E1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158" name="TextBox 1157">
          <a:extLst>
            <a:ext uri="{FF2B5EF4-FFF2-40B4-BE49-F238E27FC236}">
              <a16:creationId xmlns:a16="http://schemas.microsoft.com/office/drawing/2014/main" id="{84A950F3-3B5F-48C5-BF74-762677F8E324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159" name="TextBox 1158">
          <a:extLst>
            <a:ext uri="{FF2B5EF4-FFF2-40B4-BE49-F238E27FC236}">
              <a16:creationId xmlns:a16="http://schemas.microsoft.com/office/drawing/2014/main" id="{73AFC8B3-D3A7-4EEA-8F35-1F78CBD2B0BB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160" name="TextBox 1159">
          <a:extLst>
            <a:ext uri="{FF2B5EF4-FFF2-40B4-BE49-F238E27FC236}">
              <a16:creationId xmlns:a16="http://schemas.microsoft.com/office/drawing/2014/main" id="{0568B88F-A31B-43FF-9C45-B94EC8EBA104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161" name="TextBox 1160">
          <a:extLst>
            <a:ext uri="{FF2B5EF4-FFF2-40B4-BE49-F238E27FC236}">
              <a16:creationId xmlns:a16="http://schemas.microsoft.com/office/drawing/2014/main" id="{FCAC4EDB-187E-4F03-AE85-D9576412BDF6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162" name="TextBox 1161">
          <a:extLst>
            <a:ext uri="{FF2B5EF4-FFF2-40B4-BE49-F238E27FC236}">
              <a16:creationId xmlns:a16="http://schemas.microsoft.com/office/drawing/2014/main" id="{D49AD9F8-BC9E-4D1C-A452-0FBB4F2EBD29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163" name="TextBox 1162">
          <a:extLst>
            <a:ext uri="{FF2B5EF4-FFF2-40B4-BE49-F238E27FC236}">
              <a16:creationId xmlns:a16="http://schemas.microsoft.com/office/drawing/2014/main" id="{7A25F78C-B27B-49E0-AF2A-23D6B23DEE44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164" name="TextBox 1163">
          <a:extLst>
            <a:ext uri="{FF2B5EF4-FFF2-40B4-BE49-F238E27FC236}">
              <a16:creationId xmlns:a16="http://schemas.microsoft.com/office/drawing/2014/main" id="{8118F026-59FF-4B48-9DC0-680FF2809CBC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165" name="TextBox 1164">
          <a:extLst>
            <a:ext uri="{FF2B5EF4-FFF2-40B4-BE49-F238E27FC236}">
              <a16:creationId xmlns:a16="http://schemas.microsoft.com/office/drawing/2014/main" id="{F21F36DB-9F98-402B-9A99-806C33255AFE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166" name="TextBox 1165">
          <a:extLst>
            <a:ext uri="{FF2B5EF4-FFF2-40B4-BE49-F238E27FC236}">
              <a16:creationId xmlns:a16="http://schemas.microsoft.com/office/drawing/2014/main" id="{21FBA2A0-BFC3-441E-BE2A-5F777D4CD0ED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167" name="TextBox 1166">
          <a:extLst>
            <a:ext uri="{FF2B5EF4-FFF2-40B4-BE49-F238E27FC236}">
              <a16:creationId xmlns:a16="http://schemas.microsoft.com/office/drawing/2014/main" id="{0770B17A-CE22-4967-9723-2B473FF10E94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168" name="TextBox 1167">
          <a:extLst>
            <a:ext uri="{FF2B5EF4-FFF2-40B4-BE49-F238E27FC236}">
              <a16:creationId xmlns:a16="http://schemas.microsoft.com/office/drawing/2014/main" id="{17944D05-E8B4-40CD-A0CD-7135A3889B56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169" name="TextBox 1168">
          <a:extLst>
            <a:ext uri="{FF2B5EF4-FFF2-40B4-BE49-F238E27FC236}">
              <a16:creationId xmlns:a16="http://schemas.microsoft.com/office/drawing/2014/main" id="{1C62572C-18B4-424C-87C0-9D1824E1CDEF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170" name="TextBox 1169">
          <a:extLst>
            <a:ext uri="{FF2B5EF4-FFF2-40B4-BE49-F238E27FC236}">
              <a16:creationId xmlns:a16="http://schemas.microsoft.com/office/drawing/2014/main" id="{A8C6E634-4842-4148-A345-57BBB413A607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171" name="TextBox 1170">
          <a:extLst>
            <a:ext uri="{FF2B5EF4-FFF2-40B4-BE49-F238E27FC236}">
              <a16:creationId xmlns:a16="http://schemas.microsoft.com/office/drawing/2014/main" id="{1745B5BC-F260-46A3-BA86-956C283E246D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172" name="TextBox 1171">
          <a:extLst>
            <a:ext uri="{FF2B5EF4-FFF2-40B4-BE49-F238E27FC236}">
              <a16:creationId xmlns:a16="http://schemas.microsoft.com/office/drawing/2014/main" id="{4FEF0A54-8160-41E0-9815-8AF70CA85B09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173" name="TextBox 1172">
          <a:extLst>
            <a:ext uri="{FF2B5EF4-FFF2-40B4-BE49-F238E27FC236}">
              <a16:creationId xmlns:a16="http://schemas.microsoft.com/office/drawing/2014/main" id="{DA19EB30-EBF1-4EFD-88EA-BAF9BCFF7470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174" name="TextBox 1173">
          <a:extLst>
            <a:ext uri="{FF2B5EF4-FFF2-40B4-BE49-F238E27FC236}">
              <a16:creationId xmlns:a16="http://schemas.microsoft.com/office/drawing/2014/main" id="{43D92053-2AD4-408B-8AF7-AC1E80599945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175" name="TextBox 1174">
          <a:extLst>
            <a:ext uri="{FF2B5EF4-FFF2-40B4-BE49-F238E27FC236}">
              <a16:creationId xmlns:a16="http://schemas.microsoft.com/office/drawing/2014/main" id="{41608046-3CEA-4475-B5E0-FFBF2A3ADF83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176" name="TextBox 1175">
          <a:extLst>
            <a:ext uri="{FF2B5EF4-FFF2-40B4-BE49-F238E27FC236}">
              <a16:creationId xmlns:a16="http://schemas.microsoft.com/office/drawing/2014/main" id="{DC0B0B58-511E-4478-A572-8B292EE91DB5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177" name="TextBox 1176">
          <a:extLst>
            <a:ext uri="{FF2B5EF4-FFF2-40B4-BE49-F238E27FC236}">
              <a16:creationId xmlns:a16="http://schemas.microsoft.com/office/drawing/2014/main" id="{7C7488B2-5A88-468F-8F17-B4FDBB65DB8F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178" name="TextBox 1177">
          <a:extLst>
            <a:ext uri="{FF2B5EF4-FFF2-40B4-BE49-F238E27FC236}">
              <a16:creationId xmlns:a16="http://schemas.microsoft.com/office/drawing/2014/main" id="{2D950AB5-B300-4D98-8F01-9E838E04A95D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179" name="TextBox 1178">
          <a:extLst>
            <a:ext uri="{FF2B5EF4-FFF2-40B4-BE49-F238E27FC236}">
              <a16:creationId xmlns:a16="http://schemas.microsoft.com/office/drawing/2014/main" id="{4F9ED4EA-02CC-4E79-B00D-B1928AE0C176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180" name="TextBox 1179">
          <a:extLst>
            <a:ext uri="{FF2B5EF4-FFF2-40B4-BE49-F238E27FC236}">
              <a16:creationId xmlns:a16="http://schemas.microsoft.com/office/drawing/2014/main" id="{7A70502F-8B21-42BD-AF37-1E3483557C96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181" name="TextBox 1180">
          <a:extLst>
            <a:ext uri="{FF2B5EF4-FFF2-40B4-BE49-F238E27FC236}">
              <a16:creationId xmlns:a16="http://schemas.microsoft.com/office/drawing/2014/main" id="{2AD64DA2-2D80-4464-B76C-82E2698A2519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182" name="TextBox 1181">
          <a:extLst>
            <a:ext uri="{FF2B5EF4-FFF2-40B4-BE49-F238E27FC236}">
              <a16:creationId xmlns:a16="http://schemas.microsoft.com/office/drawing/2014/main" id="{7F7D8EDA-A5C0-49DD-8306-ED57F8660010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183" name="TextBox 1182">
          <a:extLst>
            <a:ext uri="{FF2B5EF4-FFF2-40B4-BE49-F238E27FC236}">
              <a16:creationId xmlns:a16="http://schemas.microsoft.com/office/drawing/2014/main" id="{DC169BB6-32C7-4F54-B4CF-C96149A4A5D7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184" name="TextBox 1183">
          <a:extLst>
            <a:ext uri="{FF2B5EF4-FFF2-40B4-BE49-F238E27FC236}">
              <a16:creationId xmlns:a16="http://schemas.microsoft.com/office/drawing/2014/main" id="{7C685EFB-72A3-4D70-B285-D9665E9C3D33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185" name="TextBox 1184">
          <a:extLst>
            <a:ext uri="{FF2B5EF4-FFF2-40B4-BE49-F238E27FC236}">
              <a16:creationId xmlns:a16="http://schemas.microsoft.com/office/drawing/2014/main" id="{150C8010-49BE-44C1-A99C-8395447ED75F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186" name="TextBox 1185">
          <a:extLst>
            <a:ext uri="{FF2B5EF4-FFF2-40B4-BE49-F238E27FC236}">
              <a16:creationId xmlns:a16="http://schemas.microsoft.com/office/drawing/2014/main" id="{33C365BA-B7CF-4820-B85D-3982DC31BE6B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187" name="TextBox 1186">
          <a:extLst>
            <a:ext uri="{FF2B5EF4-FFF2-40B4-BE49-F238E27FC236}">
              <a16:creationId xmlns:a16="http://schemas.microsoft.com/office/drawing/2014/main" id="{3C88630F-5455-4025-8638-FA7383CC74D0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188" name="TextBox 1187">
          <a:extLst>
            <a:ext uri="{FF2B5EF4-FFF2-40B4-BE49-F238E27FC236}">
              <a16:creationId xmlns:a16="http://schemas.microsoft.com/office/drawing/2014/main" id="{5D279B03-C45A-4D2A-8F44-1008B8C477BB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189" name="TextBox 1188">
          <a:extLst>
            <a:ext uri="{FF2B5EF4-FFF2-40B4-BE49-F238E27FC236}">
              <a16:creationId xmlns:a16="http://schemas.microsoft.com/office/drawing/2014/main" id="{91D1303C-9D3E-444E-AD97-01BC1804ACE0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190" name="TextBox 1189">
          <a:extLst>
            <a:ext uri="{FF2B5EF4-FFF2-40B4-BE49-F238E27FC236}">
              <a16:creationId xmlns:a16="http://schemas.microsoft.com/office/drawing/2014/main" id="{8895BF29-EBB0-4853-9827-88C588FB565A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191" name="TextBox 1190">
          <a:extLst>
            <a:ext uri="{FF2B5EF4-FFF2-40B4-BE49-F238E27FC236}">
              <a16:creationId xmlns:a16="http://schemas.microsoft.com/office/drawing/2014/main" id="{E5361846-09F7-4D79-97F5-D1455EBBB1A7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192" name="TextBox 1191">
          <a:extLst>
            <a:ext uri="{FF2B5EF4-FFF2-40B4-BE49-F238E27FC236}">
              <a16:creationId xmlns:a16="http://schemas.microsoft.com/office/drawing/2014/main" id="{485D5D12-D9CB-4623-9277-B023B607C7BD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193" name="TextBox 1192">
          <a:extLst>
            <a:ext uri="{FF2B5EF4-FFF2-40B4-BE49-F238E27FC236}">
              <a16:creationId xmlns:a16="http://schemas.microsoft.com/office/drawing/2014/main" id="{C2C906C8-7FC2-425E-8246-2071BC63E4EB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194" name="TextBox 1193">
          <a:extLst>
            <a:ext uri="{FF2B5EF4-FFF2-40B4-BE49-F238E27FC236}">
              <a16:creationId xmlns:a16="http://schemas.microsoft.com/office/drawing/2014/main" id="{4FA20B18-D547-4923-A196-356A4038B104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195" name="TextBox 1194">
          <a:extLst>
            <a:ext uri="{FF2B5EF4-FFF2-40B4-BE49-F238E27FC236}">
              <a16:creationId xmlns:a16="http://schemas.microsoft.com/office/drawing/2014/main" id="{F20F00EA-CAB2-4617-A4D2-1B801504E454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196" name="TextBox 1195">
          <a:extLst>
            <a:ext uri="{FF2B5EF4-FFF2-40B4-BE49-F238E27FC236}">
              <a16:creationId xmlns:a16="http://schemas.microsoft.com/office/drawing/2014/main" id="{BF9A5C62-21BC-4DF7-B391-1EF2B026189E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197" name="TextBox 1196">
          <a:extLst>
            <a:ext uri="{FF2B5EF4-FFF2-40B4-BE49-F238E27FC236}">
              <a16:creationId xmlns:a16="http://schemas.microsoft.com/office/drawing/2014/main" id="{6F0D9007-DD90-40B7-9334-ACB80E010398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198" name="TextBox 1197">
          <a:extLst>
            <a:ext uri="{FF2B5EF4-FFF2-40B4-BE49-F238E27FC236}">
              <a16:creationId xmlns:a16="http://schemas.microsoft.com/office/drawing/2014/main" id="{9C6BF045-6035-4CFB-A4C1-60F99DC0D51B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199" name="TextBox 1198">
          <a:extLst>
            <a:ext uri="{FF2B5EF4-FFF2-40B4-BE49-F238E27FC236}">
              <a16:creationId xmlns:a16="http://schemas.microsoft.com/office/drawing/2014/main" id="{510B04FB-7738-4431-B6B6-EF5B9CAF321F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200" name="TextBox 1199">
          <a:extLst>
            <a:ext uri="{FF2B5EF4-FFF2-40B4-BE49-F238E27FC236}">
              <a16:creationId xmlns:a16="http://schemas.microsoft.com/office/drawing/2014/main" id="{B8EFAE07-1414-4B23-9789-88C6A1D7A7AB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201" name="TextBox 1200">
          <a:extLst>
            <a:ext uri="{FF2B5EF4-FFF2-40B4-BE49-F238E27FC236}">
              <a16:creationId xmlns:a16="http://schemas.microsoft.com/office/drawing/2014/main" id="{69D2BB25-34C8-474C-9CEC-BCF253F32C9D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202" name="TextBox 1201">
          <a:extLst>
            <a:ext uri="{FF2B5EF4-FFF2-40B4-BE49-F238E27FC236}">
              <a16:creationId xmlns:a16="http://schemas.microsoft.com/office/drawing/2014/main" id="{E677B679-26B3-47F8-96B2-D00A813AD9B1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203" name="TextBox 1202">
          <a:extLst>
            <a:ext uri="{FF2B5EF4-FFF2-40B4-BE49-F238E27FC236}">
              <a16:creationId xmlns:a16="http://schemas.microsoft.com/office/drawing/2014/main" id="{B2C27382-0575-4756-92B5-197C3E233C32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204" name="TextBox 1203">
          <a:extLst>
            <a:ext uri="{FF2B5EF4-FFF2-40B4-BE49-F238E27FC236}">
              <a16:creationId xmlns:a16="http://schemas.microsoft.com/office/drawing/2014/main" id="{C774CF12-3B93-4F32-ABCF-02711F73D001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205" name="TextBox 1204">
          <a:extLst>
            <a:ext uri="{FF2B5EF4-FFF2-40B4-BE49-F238E27FC236}">
              <a16:creationId xmlns:a16="http://schemas.microsoft.com/office/drawing/2014/main" id="{C7B44D7E-3F8C-44B0-BD3E-7EDE59076BF4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206" name="TextBox 1205">
          <a:extLst>
            <a:ext uri="{FF2B5EF4-FFF2-40B4-BE49-F238E27FC236}">
              <a16:creationId xmlns:a16="http://schemas.microsoft.com/office/drawing/2014/main" id="{6EBE6AE6-0AEE-4930-B0AA-E82F30030AEA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207" name="TextBox 1206">
          <a:extLst>
            <a:ext uri="{FF2B5EF4-FFF2-40B4-BE49-F238E27FC236}">
              <a16:creationId xmlns:a16="http://schemas.microsoft.com/office/drawing/2014/main" id="{C9D39C38-E359-454C-8EC3-A68B02C7027A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208" name="TextBox 1207">
          <a:extLst>
            <a:ext uri="{FF2B5EF4-FFF2-40B4-BE49-F238E27FC236}">
              <a16:creationId xmlns:a16="http://schemas.microsoft.com/office/drawing/2014/main" id="{D143946B-A2E0-4DC0-9AE5-B6C75B1B797A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209" name="TextBox 1208">
          <a:extLst>
            <a:ext uri="{FF2B5EF4-FFF2-40B4-BE49-F238E27FC236}">
              <a16:creationId xmlns:a16="http://schemas.microsoft.com/office/drawing/2014/main" id="{71871C84-C470-432D-AE38-1BC3AA89EEA1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210" name="TextBox 1209">
          <a:extLst>
            <a:ext uri="{FF2B5EF4-FFF2-40B4-BE49-F238E27FC236}">
              <a16:creationId xmlns:a16="http://schemas.microsoft.com/office/drawing/2014/main" id="{DFBF4B98-697E-4E33-A024-6B12965C0AFF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211" name="TextBox 1210">
          <a:extLst>
            <a:ext uri="{FF2B5EF4-FFF2-40B4-BE49-F238E27FC236}">
              <a16:creationId xmlns:a16="http://schemas.microsoft.com/office/drawing/2014/main" id="{73275912-8A41-401B-9938-92F59D5B3C40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212" name="TextBox 1211">
          <a:extLst>
            <a:ext uri="{FF2B5EF4-FFF2-40B4-BE49-F238E27FC236}">
              <a16:creationId xmlns:a16="http://schemas.microsoft.com/office/drawing/2014/main" id="{BEA7F2DB-A599-4BA9-BCE6-E8B3E37B6164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213" name="TextBox 1212">
          <a:extLst>
            <a:ext uri="{FF2B5EF4-FFF2-40B4-BE49-F238E27FC236}">
              <a16:creationId xmlns:a16="http://schemas.microsoft.com/office/drawing/2014/main" id="{A224A2FE-A828-429D-BC40-71D1FE8763C7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214" name="TextBox 1213">
          <a:extLst>
            <a:ext uri="{FF2B5EF4-FFF2-40B4-BE49-F238E27FC236}">
              <a16:creationId xmlns:a16="http://schemas.microsoft.com/office/drawing/2014/main" id="{2C4C08EC-403C-4D72-8C37-463F8EE20E2A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215" name="TextBox 1214">
          <a:extLst>
            <a:ext uri="{FF2B5EF4-FFF2-40B4-BE49-F238E27FC236}">
              <a16:creationId xmlns:a16="http://schemas.microsoft.com/office/drawing/2014/main" id="{65F1DFC2-6263-4751-929D-086331577043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216" name="TextBox 1215">
          <a:extLst>
            <a:ext uri="{FF2B5EF4-FFF2-40B4-BE49-F238E27FC236}">
              <a16:creationId xmlns:a16="http://schemas.microsoft.com/office/drawing/2014/main" id="{55AA3F38-FF55-4DB7-9DEA-44C73A32DC84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217" name="TextBox 1216">
          <a:extLst>
            <a:ext uri="{FF2B5EF4-FFF2-40B4-BE49-F238E27FC236}">
              <a16:creationId xmlns:a16="http://schemas.microsoft.com/office/drawing/2014/main" id="{0BD66006-4ADF-439A-8265-52CBF6B7EAA8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218" name="TextBox 1217">
          <a:extLst>
            <a:ext uri="{FF2B5EF4-FFF2-40B4-BE49-F238E27FC236}">
              <a16:creationId xmlns:a16="http://schemas.microsoft.com/office/drawing/2014/main" id="{E19D0588-BDAA-41A6-A85B-2E71E2F2966F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219" name="TextBox 1218">
          <a:extLst>
            <a:ext uri="{FF2B5EF4-FFF2-40B4-BE49-F238E27FC236}">
              <a16:creationId xmlns:a16="http://schemas.microsoft.com/office/drawing/2014/main" id="{DE768367-C7C5-456C-9C40-161D9C6B101C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220" name="TextBox 1219">
          <a:extLst>
            <a:ext uri="{FF2B5EF4-FFF2-40B4-BE49-F238E27FC236}">
              <a16:creationId xmlns:a16="http://schemas.microsoft.com/office/drawing/2014/main" id="{8C7E6253-9F4F-4980-BBC5-DB09F4578DB5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221" name="TextBox 1220">
          <a:extLst>
            <a:ext uri="{FF2B5EF4-FFF2-40B4-BE49-F238E27FC236}">
              <a16:creationId xmlns:a16="http://schemas.microsoft.com/office/drawing/2014/main" id="{F0B70854-9A46-410F-A553-964C012C7FA8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222" name="TextBox 1221">
          <a:extLst>
            <a:ext uri="{FF2B5EF4-FFF2-40B4-BE49-F238E27FC236}">
              <a16:creationId xmlns:a16="http://schemas.microsoft.com/office/drawing/2014/main" id="{54F2483E-A31A-405E-9DC7-A1B63CC754A4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223" name="TextBox 1222">
          <a:extLst>
            <a:ext uri="{FF2B5EF4-FFF2-40B4-BE49-F238E27FC236}">
              <a16:creationId xmlns:a16="http://schemas.microsoft.com/office/drawing/2014/main" id="{FF15B01B-F8EC-4416-BABA-E439751A2AC0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224" name="TextBox 1223">
          <a:extLst>
            <a:ext uri="{FF2B5EF4-FFF2-40B4-BE49-F238E27FC236}">
              <a16:creationId xmlns:a16="http://schemas.microsoft.com/office/drawing/2014/main" id="{F83E7FCE-4A30-4768-833F-B8C5474F6105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225" name="TextBox 1224">
          <a:extLst>
            <a:ext uri="{FF2B5EF4-FFF2-40B4-BE49-F238E27FC236}">
              <a16:creationId xmlns:a16="http://schemas.microsoft.com/office/drawing/2014/main" id="{52F5CBEF-DF5B-4D05-87D9-D47829F3835C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226" name="TextBox 1225">
          <a:extLst>
            <a:ext uri="{FF2B5EF4-FFF2-40B4-BE49-F238E27FC236}">
              <a16:creationId xmlns:a16="http://schemas.microsoft.com/office/drawing/2014/main" id="{7FF03A68-03AF-48EE-904A-895E7BB60EF9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227" name="TextBox 1226">
          <a:extLst>
            <a:ext uri="{FF2B5EF4-FFF2-40B4-BE49-F238E27FC236}">
              <a16:creationId xmlns:a16="http://schemas.microsoft.com/office/drawing/2014/main" id="{3791E77F-6ACA-4D4C-9DE7-62B04BD70805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228" name="TextBox 1227">
          <a:extLst>
            <a:ext uri="{FF2B5EF4-FFF2-40B4-BE49-F238E27FC236}">
              <a16:creationId xmlns:a16="http://schemas.microsoft.com/office/drawing/2014/main" id="{23A67218-36E9-411C-8CC0-3670841A3B3F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229" name="TextBox 1228">
          <a:extLst>
            <a:ext uri="{FF2B5EF4-FFF2-40B4-BE49-F238E27FC236}">
              <a16:creationId xmlns:a16="http://schemas.microsoft.com/office/drawing/2014/main" id="{B9DA4562-3B99-4519-8920-E1A156E76BE6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230" name="TextBox 1229">
          <a:extLst>
            <a:ext uri="{FF2B5EF4-FFF2-40B4-BE49-F238E27FC236}">
              <a16:creationId xmlns:a16="http://schemas.microsoft.com/office/drawing/2014/main" id="{B8F4D873-DDEB-496E-B7D2-9625A08FB575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231" name="TextBox 1230">
          <a:extLst>
            <a:ext uri="{FF2B5EF4-FFF2-40B4-BE49-F238E27FC236}">
              <a16:creationId xmlns:a16="http://schemas.microsoft.com/office/drawing/2014/main" id="{11C86578-15FE-467C-BE9D-2BDEA0D99DFC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232" name="TextBox 1231">
          <a:extLst>
            <a:ext uri="{FF2B5EF4-FFF2-40B4-BE49-F238E27FC236}">
              <a16:creationId xmlns:a16="http://schemas.microsoft.com/office/drawing/2014/main" id="{051FFA03-4504-4277-8A1B-693582E524FB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233" name="TextBox 1232">
          <a:extLst>
            <a:ext uri="{FF2B5EF4-FFF2-40B4-BE49-F238E27FC236}">
              <a16:creationId xmlns:a16="http://schemas.microsoft.com/office/drawing/2014/main" id="{19868AAE-52D7-4575-809E-71523434B03F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234" name="TextBox 1233">
          <a:extLst>
            <a:ext uri="{FF2B5EF4-FFF2-40B4-BE49-F238E27FC236}">
              <a16:creationId xmlns:a16="http://schemas.microsoft.com/office/drawing/2014/main" id="{28284D4D-9400-45BB-9521-E60D8D5172D1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235" name="TextBox 1234">
          <a:extLst>
            <a:ext uri="{FF2B5EF4-FFF2-40B4-BE49-F238E27FC236}">
              <a16:creationId xmlns:a16="http://schemas.microsoft.com/office/drawing/2014/main" id="{978251C3-DED8-411F-B55B-A933F360250B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236" name="TextBox 1235">
          <a:extLst>
            <a:ext uri="{FF2B5EF4-FFF2-40B4-BE49-F238E27FC236}">
              <a16:creationId xmlns:a16="http://schemas.microsoft.com/office/drawing/2014/main" id="{15EB91B8-C946-495A-B802-6A6AC27EA5F2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237" name="TextBox 1236">
          <a:extLst>
            <a:ext uri="{FF2B5EF4-FFF2-40B4-BE49-F238E27FC236}">
              <a16:creationId xmlns:a16="http://schemas.microsoft.com/office/drawing/2014/main" id="{15D28C61-6CE7-4FFB-A73C-DBC8507B9744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238" name="TextBox 1237">
          <a:extLst>
            <a:ext uri="{FF2B5EF4-FFF2-40B4-BE49-F238E27FC236}">
              <a16:creationId xmlns:a16="http://schemas.microsoft.com/office/drawing/2014/main" id="{319D188B-6F72-4C67-83C9-BCA57850CD5E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239" name="TextBox 1238">
          <a:extLst>
            <a:ext uri="{FF2B5EF4-FFF2-40B4-BE49-F238E27FC236}">
              <a16:creationId xmlns:a16="http://schemas.microsoft.com/office/drawing/2014/main" id="{1DAC0C48-C975-48D8-B8E1-E48FA1A21537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240" name="TextBox 1239">
          <a:extLst>
            <a:ext uri="{FF2B5EF4-FFF2-40B4-BE49-F238E27FC236}">
              <a16:creationId xmlns:a16="http://schemas.microsoft.com/office/drawing/2014/main" id="{6F368139-0CA1-4188-8B5F-C3E3DC5A2272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241" name="TextBox 1240">
          <a:extLst>
            <a:ext uri="{FF2B5EF4-FFF2-40B4-BE49-F238E27FC236}">
              <a16:creationId xmlns:a16="http://schemas.microsoft.com/office/drawing/2014/main" id="{7DA251C7-CBBD-499F-8E11-49FB3E0DD317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242" name="TextBox 1241">
          <a:extLst>
            <a:ext uri="{FF2B5EF4-FFF2-40B4-BE49-F238E27FC236}">
              <a16:creationId xmlns:a16="http://schemas.microsoft.com/office/drawing/2014/main" id="{8D32CDA2-2FA0-4140-A4E3-51F99F9C89F1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243" name="TextBox 1242">
          <a:extLst>
            <a:ext uri="{FF2B5EF4-FFF2-40B4-BE49-F238E27FC236}">
              <a16:creationId xmlns:a16="http://schemas.microsoft.com/office/drawing/2014/main" id="{E3CB8978-51D8-4DDC-937B-629DAB426EB2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244" name="TextBox 1243">
          <a:extLst>
            <a:ext uri="{FF2B5EF4-FFF2-40B4-BE49-F238E27FC236}">
              <a16:creationId xmlns:a16="http://schemas.microsoft.com/office/drawing/2014/main" id="{59AEE2FB-0712-4786-8E11-2324F40F14C4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245" name="TextBox 1244">
          <a:extLst>
            <a:ext uri="{FF2B5EF4-FFF2-40B4-BE49-F238E27FC236}">
              <a16:creationId xmlns:a16="http://schemas.microsoft.com/office/drawing/2014/main" id="{2074045F-3C8D-4B43-85AF-1D040E02A26F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246" name="TextBox 1245">
          <a:extLst>
            <a:ext uri="{FF2B5EF4-FFF2-40B4-BE49-F238E27FC236}">
              <a16:creationId xmlns:a16="http://schemas.microsoft.com/office/drawing/2014/main" id="{BA6EEE69-6B9B-48B0-8252-5436016B5E8B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247" name="TextBox 1246">
          <a:extLst>
            <a:ext uri="{FF2B5EF4-FFF2-40B4-BE49-F238E27FC236}">
              <a16:creationId xmlns:a16="http://schemas.microsoft.com/office/drawing/2014/main" id="{59F8726D-1B3F-4287-845D-7C4006897E92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248" name="TextBox 1247">
          <a:extLst>
            <a:ext uri="{FF2B5EF4-FFF2-40B4-BE49-F238E27FC236}">
              <a16:creationId xmlns:a16="http://schemas.microsoft.com/office/drawing/2014/main" id="{FEC22B56-7331-4292-AD2D-F5332F731675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249" name="TextBox 1248">
          <a:extLst>
            <a:ext uri="{FF2B5EF4-FFF2-40B4-BE49-F238E27FC236}">
              <a16:creationId xmlns:a16="http://schemas.microsoft.com/office/drawing/2014/main" id="{225AB1B3-76D2-4D9B-93F3-1FABA94C4D16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250" name="TextBox 1249">
          <a:extLst>
            <a:ext uri="{FF2B5EF4-FFF2-40B4-BE49-F238E27FC236}">
              <a16:creationId xmlns:a16="http://schemas.microsoft.com/office/drawing/2014/main" id="{31F2DCEF-20E5-4AF5-93A5-A76665B8355A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251" name="TextBox 1250">
          <a:extLst>
            <a:ext uri="{FF2B5EF4-FFF2-40B4-BE49-F238E27FC236}">
              <a16:creationId xmlns:a16="http://schemas.microsoft.com/office/drawing/2014/main" id="{6F24B1AF-57D5-4A49-8DF9-09363A6C155A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252" name="TextBox 1251">
          <a:extLst>
            <a:ext uri="{FF2B5EF4-FFF2-40B4-BE49-F238E27FC236}">
              <a16:creationId xmlns:a16="http://schemas.microsoft.com/office/drawing/2014/main" id="{652787BF-59CD-40E6-A92D-95C855BFCF56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253" name="TextBox 1252">
          <a:extLst>
            <a:ext uri="{FF2B5EF4-FFF2-40B4-BE49-F238E27FC236}">
              <a16:creationId xmlns:a16="http://schemas.microsoft.com/office/drawing/2014/main" id="{042A50A0-2A4D-4FFA-8D77-F493C3C0B013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254" name="TextBox 1253">
          <a:extLst>
            <a:ext uri="{FF2B5EF4-FFF2-40B4-BE49-F238E27FC236}">
              <a16:creationId xmlns:a16="http://schemas.microsoft.com/office/drawing/2014/main" id="{5A9E1C48-CE36-4B8C-89DF-B008F4A28768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255" name="TextBox 1254">
          <a:extLst>
            <a:ext uri="{FF2B5EF4-FFF2-40B4-BE49-F238E27FC236}">
              <a16:creationId xmlns:a16="http://schemas.microsoft.com/office/drawing/2014/main" id="{44064AB6-2A46-4A46-81DF-09375EE472BF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256" name="TextBox 1255">
          <a:extLst>
            <a:ext uri="{FF2B5EF4-FFF2-40B4-BE49-F238E27FC236}">
              <a16:creationId xmlns:a16="http://schemas.microsoft.com/office/drawing/2014/main" id="{7E003CD4-CCD2-41C1-ADF1-9E26411FB92E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257" name="TextBox 1256">
          <a:extLst>
            <a:ext uri="{FF2B5EF4-FFF2-40B4-BE49-F238E27FC236}">
              <a16:creationId xmlns:a16="http://schemas.microsoft.com/office/drawing/2014/main" id="{83AA635E-252C-47E4-81E9-479C4AD648DE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258" name="TextBox 1257">
          <a:extLst>
            <a:ext uri="{FF2B5EF4-FFF2-40B4-BE49-F238E27FC236}">
              <a16:creationId xmlns:a16="http://schemas.microsoft.com/office/drawing/2014/main" id="{9DE104EF-C8E8-4631-B8BB-13E7B47F3EA9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259" name="TextBox 1258">
          <a:extLst>
            <a:ext uri="{FF2B5EF4-FFF2-40B4-BE49-F238E27FC236}">
              <a16:creationId xmlns:a16="http://schemas.microsoft.com/office/drawing/2014/main" id="{A01B3485-5F49-445C-A8C7-B161E1133B2F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260" name="TextBox 1259">
          <a:extLst>
            <a:ext uri="{FF2B5EF4-FFF2-40B4-BE49-F238E27FC236}">
              <a16:creationId xmlns:a16="http://schemas.microsoft.com/office/drawing/2014/main" id="{32EC3211-4CCA-4283-8DB2-6B2CCD57813A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261" name="TextBox 1260">
          <a:extLst>
            <a:ext uri="{FF2B5EF4-FFF2-40B4-BE49-F238E27FC236}">
              <a16:creationId xmlns:a16="http://schemas.microsoft.com/office/drawing/2014/main" id="{65907101-3AD8-4AEC-9009-2EB72A4B44B5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262" name="TextBox 1261">
          <a:extLst>
            <a:ext uri="{FF2B5EF4-FFF2-40B4-BE49-F238E27FC236}">
              <a16:creationId xmlns:a16="http://schemas.microsoft.com/office/drawing/2014/main" id="{F3824D0B-D2C2-42E0-AAA0-800014C514B8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263" name="TextBox 1262">
          <a:extLst>
            <a:ext uri="{FF2B5EF4-FFF2-40B4-BE49-F238E27FC236}">
              <a16:creationId xmlns:a16="http://schemas.microsoft.com/office/drawing/2014/main" id="{B5AD8862-E137-4E16-A898-E3C704D3A81A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264" name="TextBox 1263">
          <a:extLst>
            <a:ext uri="{FF2B5EF4-FFF2-40B4-BE49-F238E27FC236}">
              <a16:creationId xmlns:a16="http://schemas.microsoft.com/office/drawing/2014/main" id="{E21ACD76-3363-43FF-B2D7-B0B806B878C0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265" name="TextBox 1264">
          <a:extLst>
            <a:ext uri="{FF2B5EF4-FFF2-40B4-BE49-F238E27FC236}">
              <a16:creationId xmlns:a16="http://schemas.microsoft.com/office/drawing/2014/main" id="{A72966AF-72FA-4EC0-87B2-CFF3B751AA7E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266" name="TextBox 1265">
          <a:extLst>
            <a:ext uri="{FF2B5EF4-FFF2-40B4-BE49-F238E27FC236}">
              <a16:creationId xmlns:a16="http://schemas.microsoft.com/office/drawing/2014/main" id="{B8FE32D5-FB0D-43F5-99BF-02A09F276427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267" name="TextBox 1266">
          <a:extLst>
            <a:ext uri="{FF2B5EF4-FFF2-40B4-BE49-F238E27FC236}">
              <a16:creationId xmlns:a16="http://schemas.microsoft.com/office/drawing/2014/main" id="{757D2ECD-7844-425C-AA1E-38E9F54ABAC2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268" name="TextBox 1267">
          <a:extLst>
            <a:ext uri="{FF2B5EF4-FFF2-40B4-BE49-F238E27FC236}">
              <a16:creationId xmlns:a16="http://schemas.microsoft.com/office/drawing/2014/main" id="{2E0F9C1C-DD64-457E-B3A4-9108D0448AF9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269" name="TextBox 1268">
          <a:extLst>
            <a:ext uri="{FF2B5EF4-FFF2-40B4-BE49-F238E27FC236}">
              <a16:creationId xmlns:a16="http://schemas.microsoft.com/office/drawing/2014/main" id="{876413A2-0BEF-40D0-8D7B-4511B1C5B90A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270" name="TextBox 1269">
          <a:extLst>
            <a:ext uri="{FF2B5EF4-FFF2-40B4-BE49-F238E27FC236}">
              <a16:creationId xmlns:a16="http://schemas.microsoft.com/office/drawing/2014/main" id="{C27A46A9-DF01-4640-9F82-9B636FA2861B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271" name="TextBox 1270">
          <a:extLst>
            <a:ext uri="{FF2B5EF4-FFF2-40B4-BE49-F238E27FC236}">
              <a16:creationId xmlns:a16="http://schemas.microsoft.com/office/drawing/2014/main" id="{B529BA94-1B83-4A35-8F29-D369CD36A8C1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272" name="TextBox 1271">
          <a:extLst>
            <a:ext uri="{FF2B5EF4-FFF2-40B4-BE49-F238E27FC236}">
              <a16:creationId xmlns:a16="http://schemas.microsoft.com/office/drawing/2014/main" id="{3907784D-5B60-4FC6-8A4C-E0293EF2E080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273" name="TextBox 1272">
          <a:extLst>
            <a:ext uri="{FF2B5EF4-FFF2-40B4-BE49-F238E27FC236}">
              <a16:creationId xmlns:a16="http://schemas.microsoft.com/office/drawing/2014/main" id="{A0A19C7A-7523-4FFC-9176-A0D347D2DA64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274" name="TextBox 1273">
          <a:extLst>
            <a:ext uri="{FF2B5EF4-FFF2-40B4-BE49-F238E27FC236}">
              <a16:creationId xmlns:a16="http://schemas.microsoft.com/office/drawing/2014/main" id="{CFB2FDE5-4241-4CB4-8AEB-CA8E97BFE78F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275" name="TextBox 1274">
          <a:extLst>
            <a:ext uri="{FF2B5EF4-FFF2-40B4-BE49-F238E27FC236}">
              <a16:creationId xmlns:a16="http://schemas.microsoft.com/office/drawing/2014/main" id="{F3286D65-628C-42CD-8AF9-7994A416FD70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276" name="TextBox 1275">
          <a:extLst>
            <a:ext uri="{FF2B5EF4-FFF2-40B4-BE49-F238E27FC236}">
              <a16:creationId xmlns:a16="http://schemas.microsoft.com/office/drawing/2014/main" id="{4C7CDFBD-0025-431D-A986-C9200175B50B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277" name="TextBox 1276">
          <a:extLst>
            <a:ext uri="{FF2B5EF4-FFF2-40B4-BE49-F238E27FC236}">
              <a16:creationId xmlns:a16="http://schemas.microsoft.com/office/drawing/2014/main" id="{181AA180-C9A7-4CBC-99CB-6D5DCD9109F0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278" name="TextBox 1277">
          <a:extLst>
            <a:ext uri="{FF2B5EF4-FFF2-40B4-BE49-F238E27FC236}">
              <a16:creationId xmlns:a16="http://schemas.microsoft.com/office/drawing/2014/main" id="{E9FC88D5-792C-4616-8187-4F461301BAFF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279" name="TextBox 1278">
          <a:extLst>
            <a:ext uri="{FF2B5EF4-FFF2-40B4-BE49-F238E27FC236}">
              <a16:creationId xmlns:a16="http://schemas.microsoft.com/office/drawing/2014/main" id="{FC3A5045-D71F-42A6-9EE0-A70A24CA510E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280" name="TextBox 1279">
          <a:extLst>
            <a:ext uri="{FF2B5EF4-FFF2-40B4-BE49-F238E27FC236}">
              <a16:creationId xmlns:a16="http://schemas.microsoft.com/office/drawing/2014/main" id="{9E1AA099-2CF3-4F60-8551-90A1DFB45140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281" name="TextBox 1280">
          <a:extLst>
            <a:ext uri="{FF2B5EF4-FFF2-40B4-BE49-F238E27FC236}">
              <a16:creationId xmlns:a16="http://schemas.microsoft.com/office/drawing/2014/main" id="{DFDC4669-9045-4349-B481-AD72FD269482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282" name="TextBox 1281">
          <a:extLst>
            <a:ext uri="{FF2B5EF4-FFF2-40B4-BE49-F238E27FC236}">
              <a16:creationId xmlns:a16="http://schemas.microsoft.com/office/drawing/2014/main" id="{64288A4E-D02D-4E49-B6F7-C9BEED9A2F87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283" name="TextBox 1282">
          <a:extLst>
            <a:ext uri="{FF2B5EF4-FFF2-40B4-BE49-F238E27FC236}">
              <a16:creationId xmlns:a16="http://schemas.microsoft.com/office/drawing/2014/main" id="{1C8471D4-649D-4032-9BAD-4005BB6103DF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284" name="TextBox 1283">
          <a:extLst>
            <a:ext uri="{FF2B5EF4-FFF2-40B4-BE49-F238E27FC236}">
              <a16:creationId xmlns:a16="http://schemas.microsoft.com/office/drawing/2014/main" id="{FDED091A-FE17-4DC4-9CB8-41BCD6FA8864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285" name="TextBox 1284">
          <a:extLst>
            <a:ext uri="{FF2B5EF4-FFF2-40B4-BE49-F238E27FC236}">
              <a16:creationId xmlns:a16="http://schemas.microsoft.com/office/drawing/2014/main" id="{60610E7A-57F0-4FDA-AC67-0B35A3689594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286" name="TextBox 1285">
          <a:extLst>
            <a:ext uri="{FF2B5EF4-FFF2-40B4-BE49-F238E27FC236}">
              <a16:creationId xmlns:a16="http://schemas.microsoft.com/office/drawing/2014/main" id="{60538F3A-799A-4721-B348-5A86CA3C09DF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287" name="TextBox 1286">
          <a:extLst>
            <a:ext uri="{FF2B5EF4-FFF2-40B4-BE49-F238E27FC236}">
              <a16:creationId xmlns:a16="http://schemas.microsoft.com/office/drawing/2014/main" id="{B2CC7BE0-BDA1-4DEB-9F8A-3EC7A71694E7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288" name="TextBox 1287">
          <a:extLst>
            <a:ext uri="{FF2B5EF4-FFF2-40B4-BE49-F238E27FC236}">
              <a16:creationId xmlns:a16="http://schemas.microsoft.com/office/drawing/2014/main" id="{1EECF5B0-7E5F-4E0D-906E-9DB7D1449F1A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289" name="TextBox 1288">
          <a:extLst>
            <a:ext uri="{FF2B5EF4-FFF2-40B4-BE49-F238E27FC236}">
              <a16:creationId xmlns:a16="http://schemas.microsoft.com/office/drawing/2014/main" id="{CF7AD866-77EC-4AFE-9870-3D6106F5647E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290" name="TextBox 1289">
          <a:extLst>
            <a:ext uri="{FF2B5EF4-FFF2-40B4-BE49-F238E27FC236}">
              <a16:creationId xmlns:a16="http://schemas.microsoft.com/office/drawing/2014/main" id="{AA69DC94-F03F-4D4D-8C76-9AD75D829685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291" name="TextBox 1290">
          <a:extLst>
            <a:ext uri="{FF2B5EF4-FFF2-40B4-BE49-F238E27FC236}">
              <a16:creationId xmlns:a16="http://schemas.microsoft.com/office/drawing/2014/main" id="{827C1F8C-E722-47DA-A6BB-2989A4A09ABA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292" name="TextBox 1291">
          <a:extLst>
            <a:ext uri="{FF2B5EF4-FFF2-40B4-BE49-F238E27FC236}">
              <a16:creationId xmlns:a16="http://schemas.microsoft.com/office/drawing/2014/main" id="{4500B575-8AC8-42BA-BFEF-0971AC7194B8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293" name="TextBox 1292">
          <a:extLst>
            <a:ext uri="{FF2B5EF4-FFF2-40B4-BE49-F238E27FC236}">
              <a16:creationId xmlns:a16="http://schemas.microsoft.com/office/drawing/2014/main" id="{79F29495-CB16-40B2-AB81-C776E55A9CB8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294" name="TextBox 1293">
          <a:extLst>
            <a:ext uri="{FF2B5EF4-FFF2-40B4-BE49-F238E27FC236}">
              <a16:creationId xmlns:a16="http://schemas.microsoft.com/office/drawing/2014/main" id="{51C77094-8AA2-4957-A626-ED3C35C71A70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295" name="TextBox 1294">
          <a:extLst>
            <a:ext uri="{FF2B5EF4-FFF2-40B4-BE49-F238E27FC236}">
              <a16:creationId xmlns:a16="http://schemas.microsoft.com/office/drawing/2014/main" id="{E89B7C8C-E2BE-4450-AE7D-7186947730A1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296" name="TextBox 1295">
          <a:extLst>
            <a:ext uri="{FF2B5EF4-FFF2-40B4-BE49-F238E27FC236}">
              <a16:creationId xmlns:a16="http://schemas.microsoft.com/office/drawing/2014/main" id="{60BB1F9C-AE01-4F8F-9C32-B227BF4DF354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297" name="TextBox 1296">
          <a:extLst>
            <a:ext uri="{FF2B5EF4-FFF2-40B4-BE49-F238E27FC236}">
              <a16:creationId xmlns:a16="http://schemas.microsoft.com/office/drawing/2014/main" id="{F484A35C-C104-4AED-91AC-55995E1214B5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298" name="TextBox 1297">
          <a:extLst>
            <a:ext uri="{FF2B5EF4-FFF2-40B4-BE49-F238E27FC236}">
              <a16:creationId xmlns:a16="http://schemas.microsoft.com/office/drawing/2014/main" id="{20C13978-5F29-41E3-9DE2-EE34CE978D8E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299" name="TextBox 1298">
          <a:extLst>
            <a:ext uri="{FF2B5EF4-FFF2-40B4-BE49-F238E27FC236}">
              <a16:creationId xmlns:a16="http://schemas.microsoft.com/office/drawing/2014/main" id="{809B1BC0-6396-43F1-92CE-8825D257E8D0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300" name="TextBox 1299">
          <a:extLst>
            <a:ext uri="{FF2B5EF4-FFF2-40B4-BE49-F238E27FC236}">
              <a16:creationId xmlns:a16="http://schemas.microsoft.com/office/drawing/2014/main" id="{782CA4F1-C547-49F7-AB2B-11CCC0E99AD1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301" name="TextBox 1300">
          <a:extLst>
            <a:ext uri="{FF2B5EF4-FFF2-40B4-BE49-F238E27FC236}">
              <a16:creationId xmlns:a16="http://schemas.microsoft.com/office/drawing/2014/main" id="{B6AC66F2-3984-4107-8DB3-9515522B21D1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302" name="TextBox 1301">
          <a:extLst>
            <a:ext uri="{FF2B5EF4-FFF2-40B4-BE49-F238E27FC236}">
              <a16:creationId xmlns:a16="http://schemas.microsoft.com/office/drawing/2014/main" id="{BD469368-E594-4DB8-8E6C-2965DEF5B209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303" name="TextBox 1302">
          <a:extLst>
            <a:ext uri="{FF2B5EF4-FFF2-40B4-BE49-F238E27FC236}">
              <a16:creationId xmlns:a16="http://schemas.microsoft.com/office/drawing/2014/main" id="{89497CEB-EB96-406A-9B8A-3CF616CA8219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304" name="TextBox 1303">
          <a:extLst>
            <a:ext uri="{FF2B5EF4-FFF2-40B4-BE49-F238E27FC236}">
              <a16:creationId xmlns:a16="http://schemas.microsoft.com/office/drawing/2014/main" id="{91FB2A09-CD50-4B89-ADF7-9B60B189D25B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305" name="TextBox 1304">
          <a:extLst>
            <a:ext uri="{FF2B5EF4-FFF2-40B4-BE49-F238E27FC236}">
              <a16:creationId xmlns:a16="http://schemas.microsoft.com/office/drawing/2014/main" id="{0600CF86-B928-47C9-A19A-FA1DBA1A0F10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306" name="TextBox 1305">
          <a:extLst>
            <a:ext uri="{FF2B5EF4-FFF2-40B4-BE49-F238E27FC236}">
              <a16:creationId xmlns:a16="http://schemas.microsoft.com/office/drawing/2014/main" id="{E4656404-91E5-48EE-A6A9-0BC764154CC8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307" name="TextBox 1306">
          <a:extLst>
            <a:ext uri="{FF2B5EF4-FFF2-40B4-BE49-F238E27FC236}">
              <a16:creationId xmlns:a16="http://schemas.microsoft.com/office/drawing/2014/main" id="{F406016D-8D9C-434C-A27F-594F2286931F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308" name="TextBox 1307">
          <a:extLst>
            <a:ext uri="{FF2B5EF4-FFF2-40B4-BE49-F238E27FC236}">
              <a16:creationId xmlns:a16="http://schemas.microsoft.com/office/drawing/2014/main" id="{3D5D41BD-F7CA-4056-8DC2-7F8B31AE22A6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309" name="TextBox 1308">
          <a:extLst>
            <a:ext uri="{FF2B5EF4-FFF2-40B4-BE49-F238E27FC236}">
              <a16:creationId xmlns:a16="http://schemas.microsoft.com/office/drawing/2014/main" id="{7B1557C0-1A7F-4348-B63E-4B86DCE63D6F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310" name="TextBox 1309">
          <a:extLst>
            <a:ext uri="{FF2B5EF4-FFF2-40B4-BE49-F238E27FC236}">
              <a16:creationId xmlns:a16="http://schemas.microsoft.com/office/drawing/2014/main" id="{C8CCF5AF-DCB1-4290-B40F-19A8186608F1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311" name="TextBox 1310">
          <a:extLst>
            <a:ext uri="{FF2B5EF4-FFF2-40B4-BE49-F238E27FC236}">
              <a16:creationId xmlns:a16="http://schemas.microsoft.com/office/drawing/2014/main" id="{39E31601-E679-41B7-9216-FBC62FC6C9F5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312" name="TextBox 1311">
          <a:extLst>
            <a:ext uri="{FF2B5EF4-FFF2-40B4-BE49-F238E27FC236}">
              <a16:creationId xmlns:a16="http://schemas.microsoft.com/office/drawing/2014/main" id="{4DAF17EB-EB0C-441F-BD9D-43B2E4275B2D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313" name="TextBox 1312">
          <a:extLst>
            <a:ext uri="{FF2B5EF4-FFF2-40B4-BE49-F238E27FC236}">
              <a16:creationId xmlns:a16="http://schemas.microsoft.com/office/drawing/2014/main" id="{DB32E8C7-4027-4F6D-A813-EF97BE983A5D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314" name="TextBox 1313">
          <a:extLst>
            <a:ext uri="{FF2B5EF4-FFF2-40B4-BE49-F238E27FC236}">
              <a16:creationId xmlns:a16="http://schemas.microsoft.com/office/drawing/2014/main" id="{6DFCB115-B825-4FE0-8E44-73EA4DC29B26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315" name="TextBox 1314">
          <a:extLst>
            <a:ext uri="{FF2B5EF4-FFF2-40B4-BE49-F238E27FC236}">
              <a16:creationId xmlns:a16="http://schemas.microsoft.com/office/drawing/2014/main" id="{69FC0C03-068A-4EAA-82B6-2B062C96C977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316" name="TextBox 1315">
          <a:extLst>
            <a:ext uri="{FF2B5EF4-FFF2-40B4-BE49-F238E27FC236}">
              <a16:creationId xmlns:a16="http://schemas.microsoft.com/office/drawing/2014/main" id="{B9D19504-FFF8-44E8-8E7C-EEFED8BAB70F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317" name="TextBox 1316">
          <a:extLst>
            <a:ext uri="{FF2B5EF4-FFF2-40B4-BE49-F238E27FC236}">
              <a16:creationId xmlns:a16="http://schemas.microsoft.com/office/drawing/2014/main" id="{BFEC1741-6E16-464E-AEB6-FD1AEC933B15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318" name="TextBox 1317">
          <a:extLst>
            <a:ext uri="{FF2B5EF4-FFF2-40B4-BE49-F238E27FC236}">
              <a16:creationId xmlns:a16="http://schemas.microsoft.com/office/drawing/2014/main" id="{1DD4FA1A-7D48-417A-A061-169826429A80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319" name="TextBox 1318">
          <a:extLst>
            <a:ext uri="{FF2B5EF4-FFF2-40B4-BE49-F238E27FC236}">
              <a16:creationId xmlns:a16="http://schemas.microsoft.com/office/drawing/2014/main" id="{B75C4A18-A50C-4EC5-8E52-8F502E722C62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320" name="TextBox 1319">
          <a:extLst>
            <a:ext uri="{FF2B5EF4-FFF2-40B4-BE49-F238E27FC236}">
              <a16:creationId xmlns:a16="http://schemas.microsoft.com/office/drawing/2014/main" id="{AB3DF6C8-244B-49B6-8E0D-D759CA05703A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321" name="TextBox 1320">
          <a:extLst>
            <a:ext uri="{FF2B5EF4-FFF2-40B4-BE49-F238E27FC236}">
              <a16:creationId xmlns:a16="http://schemas.microsoft.com/office/drawing/2014/main" id="{00F8D346-C583-4BEC-AFDD-0225013ACA9A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322" name="TextBox 1321">
          <a:extLst>
            <a:ext uri="{FF2B5EF4-FFF2-40B4-BE49-F238E27FC236}">
              <a16:creationId xmlns:a16="http://schemas.microsoft.com/office/drawing/2014/main" id="{C67F0A9D-4883-4D50-A464-D3CA69D08FD1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323" name="TextBox 1322">
          <a:extLst>
            <a:ext uri="{FF2B5EF4-FFF2-40B4-BE49-F238E27FC236}">
              <a16:creationId xmlns:a16="http://schemas.microsoft.com/office/drawing/2014/main" id="{947A6EFB-9D30-4B76-9FA0-FD899A5E22B3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324" name="TextBox 1323">
          <a:extLst>
            <a:ext uri="{FF2B5EF4-FFF2-40B4-BE49-F238E27FC236}">
              <a16:creationId xmlns:a16="http://schemas.microsoft.com/office/drawing/2014/main" id="{6A69F280-C54E-4712-A614-20D3B109F1F4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325" name="TextBox 1324">
          <a:extLst>
            <a:ext uri="{FF2B5EF4-FFF2-40B4-BE49-F238E27FC236}">
              <a16:creationId xmlns:a16="http://schemas.microsoft.com/office/drawing/2014/main" id="{73421B25-0358-4C92-9FFC-9725FF61C34E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326" name="TextBox 1325">
          <a:extLst>
            <a:ext uri="{FF2B5EF4-FFF2-40B4-BE49-F238E27FC236}">
              <a16:creationId xmlns:a16="http://schemas.microsoft.com/office/drawing/2014/main" id="{AF143878-F188-4396-9A22-11BFF299F7D8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327" name="TextBox 1326">
          <a:extLst>
            <a:ext uri="{FF2B5EF4-FFF2-40B4-BE49-F238E27FC236}">
              <a16:creationId xmlns:a16="http://schemas.microsoft.com/office/drawing/2014/main" id="{05D66717-D46C-4C0C-8F46-75891FD060F4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328" name="TextBox 1327">
          <a:extLst>
            <a:ext uri="{FF2B5EF4-FFF2-40B4-BE49-F238E27FC236}">
              <a16:creationId xmlns:a16="http://schemas.microsoft.com/office/drawing/2014/main" id="{4E75616A-D5C8-4BDC-BCDC-AB511D532B38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329" name="TextBox 1328">
          <a:extLst>
            <a:ext uri="{FF2B5EF4-FFF2-40B4-BE49-F238E27FC236}">
              <a16:creationId xmlns:a16="http://schemas.microsoft.com/office/drawing/2014/main" id="{9470A667-A055-4DFF-90A2-661E71212640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330" name="TextBox 1329">
          <a:extLst>
            <a:ext uri="{FF2B5EF4-FFF2-40B4-BE49-F238E27FC236}">
              <a16:creationId xmlns:a16="http://schemas.microsoft.com/office/drawing/2014/main" id="{2F0260F3-58F6-41D7-97E0-E3172005AE18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331" name="TextBox 1330">
          <a:extLst>
            <a:ext uri="{FF2B5EF4-FFF2-40B4-BE49-F238E27FC236}">
              <a16:creationId xmlns:a16="http://schemas.microsoft.com/office/drawing/2014/main" id="{F7350933-1C18-4B4C-B106-AB0DC07FAEE1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332" name="TextBox 1331">
          <a:extLst>
            <a:ext uri="{FF2B5EF4-FFF2-40B4-BE49-F238E27FC236}">
              <a16:creationId xmlns:a16="http://schemas.microsoft.com/office/drawing/2014/main" id="{EDB04A23-8829-4072-804B-320C2B71673F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333" name="TextBox 1332">
          <a:extLst>
            <a:ext uri="{FF2B5EF4-FFF2-40B4-BE49-F238E27FC236}">
              <a16:creationId xmlns:a16="http://schemas.microsoft.com/office/drawing/2014/main" id="{3DEB81CB-5CEE-4369-8B43-374A72D67051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334" name="TextBox 1333">
          <a:extLst>
            <a:ext uri="{FF2B5EF4-FFF2-40B4-BE49-F238E27FC236}">
              <a16:creationId xmlns:a16="http://schemas.microsoft.com/office/drawing/2014/main" id="{95CAA3C3-6A6B-4F32-92B9-19C6D2A431C9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335" name="TextBox 1334">
          <a:extLst>
            <a:ext uri="{FF2B5EF4-FFF2-40B4-BE49-F238E27FC236}">
              <a16:creationId xmlns:a16="http://schemas.microsoft.com/office/drawing/2014/main" id="{82B93DB3-2B8E-4E2E-86BB-FEF1ECCD9E9A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336" name="TextBox 1335">
          <a:extLst>
            <a:ext uri="{FF2B5EF4-FFF2-40B4-BE49-F238E27FC236}">
              <a16:creationId xmlns:a16="http://schemas.microsoft.com/office/drawing/2014/main" id="{10B59620-1806-40EF-9E42-004C6B3BB59F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337" name="TextBox 1336">
          <a:extLst>
            <a:ext uri="{FF2B5EF4-FFF2-40B4-BE49-F238E27FC236}">
              <a16:creationId xmlns:a16="http://schemas.microsoft.com/office/drawing/2014/main" id="{FF3AB49D-BEA2-4813-9B89-A15EF8044B64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338" name="TextBox 1337">
          <a:extLst>
            <a:ext uri="{FF2B5EF4-FFF2-40B4-BE49-F238E27FC236}">
              <a16:creationId xmlns:a16="http://schemas.microsoft.com/office/drawing/2014/main" id="{A09CE372-5487-4D1D-89E1-B28F96FB6EE9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339" name="TextBox 1338">
          <a:extLst>
            <a:ext uri="{FF2B5EF4-FFF2-40B4-BE49-F238E27FC236}">
              <a16:creationId xmlns:a16="http://schemas.microsoft.com/office/drawing/2014/main" id="{C4A5AD02-2DD3-4940-BE59-865D18C47153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340" name="TextBox 1339">
          <a:extLst>
            <a:ext uri="{FF2B5EF4-FFF2-40B4-BE49-F238E27FC236}">
              <a16:creationId xmlns:a16="http://schemas.microsoft.com/office/drawing/2014/main" id="{8EC7EB2A-C398-44CD-970F-E1A249AD668F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341" name="TextBox 1340">
          <a:extLst>
            <a:ext uri="{FF2B5EF4-FFF2-40B4-BE49-F238E27FC236}">
              <a16:creationId xmlns:a16="http://schemas.microsoft.com/office/drawing/2014/main" id="{B58B715D-B2E3-4A7C-A653-09CD4A83075D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342" name="TextBox 1341">
          <a:extLst>
            <a:ext uri="{FF2B5EF4-FFF2-40B4-BE49-F238E27FC236}">
              <a16:creationId xmlns:a16="http://schemas.microsoft.com/office/drawing/2014/main" id="{B63DAE9E-B2E0-42BF-A7EE-A1F4EBE0B3C5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343" name="TextBox 1342">
          <a:extLst>
            <a:ext uri="{FF2B5EF4-FFF2-40B4-BE49-F238E27FC236}">
              <a16:creationId xmlns:a16="http://schemas.microsoft.com/office/drawing/2014/main" id="{F47D542B-9E45-4A38-BA44-DFAD9FA50C62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344" name="TextBox 1343">
          <a:extLst>
            <a:ext uri="{FF2B5EF4-FFF2-40B4-BE49-F238E27FC236}">
              <a16:creationId xmlns:a16="http://schemas.microsoft.com/office/drawing/2014/main" id="{85D95885-A5D5-4973-B108-8652924CF72E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345" name="TextBox 1344">
          <a:extLst>
            <a:ext uri="{FF2B5EF4-FFF2-40B4-BE49-F238E27FC236}">
              <a16:creationId xmlns:a16="http://schemas.microsoft.com/office/drawing/2014/main" id="{C4F011B4-E6CF-4C4E-BB90-66B2EEF9191C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346" name="TextBox 1345">
          <a:extLst>
            <a:ext uri="{FF2B5EF4-FFF2-40B4-BE49-F238E27FC236}">
              <a16:creationId xmlns:a16="http://schemas.microsoft.com/office/drawing/2014/main" id="{A456337C-09B0-4D76-971E-A2028D865937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347" name="TextBox 1346">
          <a:extLst>
            <a:ext uri="{FF2B5EF4-FFF2-40B4-BE49-F238E27FC236}">
              <a16:creationId xmlns:a16="http://schemas.microsoft.com/office/drawing/2014/main" id="{E6164060-3FDF-45A3-A689-8B17712FC15A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348" name="TextBox 1347">
          <a:extLst>
            <a:ext uri="{FF2B5EF4-FFF2-40B4-BE49-F238E27FC236}">
              <a16:creationId xmlns:a16="http://schemas.microsoft.com/office/drawing/2014/main" id="{FBBA89E0-1E05-4806-B98B-DA48501ECCC2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349" name="TextBox 1348">
          <a:extLst>
            <a:ext uri="{FF2B5EF4-FFF2-40B4-BE49-F238E27FC236}">
              <a16:creationId xmlns:a16="http://schemas.microsoft.com/office/drawing/2014/main" id="{4BA7B25E-C195-47F3-AFA7-39AC8A58330D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350" name="TextBox 1349">
          <a:extLst>
            <a:ext uri="{FF2B5EF4-FFF2-40B4-BE49-F238E27FC236}">
              <a16:creationId xmlns:a16="http://schemas.microsoft.com/office/drawing/2014/main" id="{00943961-0FA2-49D6-A0B0-16C4B9622923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351" name="TextBox 1350">
          <a:extLst>
            <a:ext uri="{FF2B5EF4-FFF2-40B4-BE49-F238E27FC236}">
              <a16:creationId xmlns:a16="http://schemas.microsoft.com/office/drawing/2014/main" id="{BBE64C9D-5C1D-4E6B-B11A-DEC0B3881723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352" name="TextBox 1351">
          <a:extLst>
            <a:ext uri="{FF2B5EF4-FFF2-40B4-BE49-F238E27FC236}">
              <a16:creationId xmlns:a16="http://schemas.microsoft.com/office/drawing/2014/main" id="{EC1DAB49-222E-4148-A277-5FB644FA7BE6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353" name="TextBox 1352">
          <a:extLst>
            <a:ext uri="{FF2B5EF4-FFF2-40B4-BE49-F238E27FC236}">
              <a16:creationId xmlns:a16="http://schemas.microsoft.com/office/drawing/2014/main" id="{0F16BE2E-5595-489D-BE57-DC2E31411E50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354" name="TextBox 1353">
          <a:extLst>
            <a:ext uri="{FF2B5EF4-FFF2-40B4-BE49-F238E27FC236}">
              <a16:creationId xmlns:a16="http://schemas.microsoft.com/office/drawing/2014/main" id="{3D3B0427-AE61-45B0-85BF-DBC16EE2C42B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355" name="TextBox 1354">
          <a:extLst>
            <a:ext uri="{FF2B5EF4-FFF2-40B4-BE49-F238E27FC236}">
              <a16:creationId xmlns:a16="http://schemas.microsoft.com/office/drawing/2014/main" id="{10365924-6F00-49FA-BA9E-45A04055D9A7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356" name="TextBox 1355">
          <a:extLst>
            <a:ext uri="{FF2B5EF4-FFF2-40B4-BE49-F238E27FC236}">
              <a16:creationId xmlns:a16="http://schemas.microsoft.com/office/drawing/2014/main" id="{5A4A0BCB-45C5-4106-9B58-5144DA074C6A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357" name="TextBox 1356">
          <a:extLst>
            <a:ext uri="{FF2B5EF4-FFF2-40B4-BE49-F238E27FC236}">
              <a16:creationId xmlns:a16="http://schemas.microsoft.com/office/drawing/2014/main" id="{6CE0B74B-BA45-418C-BBE8-D03FBDE86EC6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358" name="TextBox 1357">
          <a:extLst>
            <a:ext uri="{FF2B5EF4-FFF2-40B4-BE49-F238E27FC236}">
              <a16:creationId xmlns:a16="http://schemas.microsoft.com/office/drawing/2014/main" id="{1DC45CEE-FA0C-412D-8B98-0ED85112058F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359" name="TextBox 1358">
          <a:extLst>
            <a:ext uri="{FF2B5EF4-FFF2-40B4-BE49-F238E27FC236}">
              <a16:creationId xmlns:a16="http://schemas.microsoft.com/office/drawing/2014/main" id="{BD777A38-5CEC-4006-A299-6B8AF48D7FD1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360" name="TextBox 1359">
          <a:extLst>
            <a:ext uri="{FF2B5EF4-FFF2-40B4-BE49-F238E27FC236}">
              <a16:creationId xmlns:a16="http://schemas.microsoft.com/office/drawing/2014/main" id="{0B345DFC-4FAD-4512-890B-F54A38C51346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361" name="TextBox 1360">
          <a:extLst>
            <a:ext uri="{FF2B5EF4-FFF2-40B4-BE49-F238E27FC236}">
              <a16:creationId xmlns:a16="http://schemas.microsoft.com/office/drawing/2014/main" id="{AC651D21-8B0A-4000-8755-D93C070AA99A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362" name="TextBox 1361">
          <a:extLst>
            <a:ext uri="{FF2B5EF4-FFF2-40B4-BE49-F238E27FC236}">
              <a16:creationId xmlns:a16="http://schemas.microsoft.com/office/drawing/2014/main" id="{96430B01-A5AF-4166-8F6B-B093FE334BEE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363" name="TextBox 1362">
          <a:extLst>
            <a:ext uri="{FF2B5EF4-FFF2-40B4-BE49-F238E27FC236}">
              <a16:creationId xmlns:a16="http://schemas.microsoft.com/office/drawing/2014/main" id="{B1694D23-4CD0-4A80-A91C-5815BD374D6A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364" name="TextBox 1363">
          <a:extLst>
            <a:ext uri="{FF2B5EF4-FFF2-40B4-BE49-F238E27FC236}">
              <a16:creationId xmlns:a16="http://schemas.microsoft.com/office/drawing/2014/main" id="{33823E17-36FF-4E58-908E-9474CC8A824D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365" name="TextBox 1364">
          <a:extLst>
            <a:ext uri="{FF2B5EF4-FFF2-40B4-BE49-F238E27FC236}">
              <a16:creationId xmlns:a16="http://schemas.microsoft.com/office/drawing/2014/main" id="{38C10726-C791-4728-8206-AC6614105F9C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366" name="TextBox 1365">
          <a:extLst>
            <a:ext uri="{FF2B5EF4-FFF2-40B4-BE49-F238E27FC236}">
              <a16:creationId xmlns:a16="http://schemas.microsoft.com/office/drawing/2014/main" id="{15C83BF4-1095-402B-B9F4-A2B48E4CC23E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367" name="TextBox 1366">
          <a:extLst>
            <a:ext uri="{FF2B5EF4-FFF2-40B4-BE49-F238E27FC236}">
              <a16:creationId xmlns:a16="http://schemas.microsoft.com/office/drawing/2014/main" id="{39B7FA87-3039-4312-AFD5-FEB53DC3B474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368" name="TextBox 1367">
          <a:extLst>
            <a:ext uri="{FF2B5EF4-FFF2-40B4-BE49-F238E27FC236}">
              <a16:creationId xmlns:a16="http://schemas.microsoft.com/office/drawing/2014/main" id="{3F337CD5-F7F0-4DD9-BD57-83B87CC7CF5A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369" name="TextBox 1368">
          <a:extLst>
            <a:ext uri="{FF2B5EF4-FFF2-40B4-BE49-F238E27FC236}">
              <a16:creationId xmlns:a16="http://schemas.microsoft.com/office/drawing/2014/main" id="{3FE16C8D-4A0F-4E80-AF88-E3535A7C1932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370" name="TextBox 1369">
          <a:extLst>
            <a:ext uri="{FF2B5EF4-FFF2-40B4-BE49-F238E27FC236}">
              <a16:creationId xmlns:a16="http://schemas.microsoft.com/office/drawing/2014/main" id="{15D5109B-5BBF-4D51-BB01-48F597EC5E77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371" name="TextBox 1370">
          <a:extLst>
            <a:ext uri="{FF2B5EF4-FFF2-40B4-BE49-F238E27FC236}">
              <a16:creationId xmlns:a16="http://schemas.microsoft.com/office/drawing/2014/main" id="{0813B71E-ADFF-47D7-8A16-962B13648F79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372" name="TextBox 1371">
          <a:extLst>
            <a:ext uri="{FF2B5EF4-FFF2-40B4-BE49-F238E27FC236}">
              <a16:creationId xmlns:a16="http://schemas.microsoft.com/office/drawing/2014/main" id="{5FC40FEE-7BD7-4A28-B745-C42C7A93D71F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373" name="TextBox 1372">
          <a:extLst>
            <a:ext uri="{FF2B5EF4-FFF2-40B4-BE49-F238E27FC236}">
              <a16:creationId xmlns:a16="http://schemas.microsoft.com/office/drawing/2014/main" id="{E4E0D68B-5553-40CE-A278-1627CFD09FD1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374" name="TextBox 1373">
          <a:extLst>
            <a:ext uri="{FF2B5EF4-FFF2-40B4-BE49-F238E27FC236}">
              <a16:creationId xmlns:a16="http://schemas.microsoft.com/office/drawing/2014/main" id="{CD07F51F-97B3-495B-B97C-A323078AE17A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375" name="TextBox 1374">
          <a:extLst>
            <a:ext uri="{FF2B5EF4-FFF2-40B4-BE49-F238E27FC236}">
              <a16:creationId xmlns:a16="http://schemas.microsoft.com/office/drawing/2014/main" id="{CA5D6E54-E3CE-423E-8A33-7B6240C7CDA8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376" name="TextBox 1375">
          <a:extLst>
            <a:ext uri="{FF2B5EF4-FFF2-40B4-BE49-F238E27FC236}">
              <a16:creationId xmlns:a16="http://schemas.microsoft.com/office/drawing/2014/main" id="{EBDA2C5E-366E-4C84-8579-ED6B07D308A0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377" name="TextBox 1376">
          <a:extLst>
            <a:ext uri="{FF2B5EF4-FFF2-40B4-BE49-F238E27FC236}">
              <a16:creationId xmlns:a16="http://schemas.microsoft.com/office/drawing/2014/main" id="{79A9F39E-3E54-4131-B573-A0A03EC3FD63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378" name="TextBox 1377">
          <a:extLst>
            <a:ext uri="{FF2B5EF4-FFF2-40B4-BE49-F238E27FC236}">
              <a16:creationId xmlns:a16="http://schemas.microsoft.com/office/drawing/2014/main" id="{13014639-521E-4943-A9AF-55CAB11013CB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379" name="TextBox 1378">
          <a:extLst>
            <a:ext uri="{FF2B5EF4-FFF2-40B4-BE49-F238E27FC236}">
              <a16:creationId xmlns:a16="http://schemas.microsoft.com/office/drawing/2014/main" id="{688B61CB-D812-4D24-98BC-E19862D9F815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380" name="TextBox 1379">
          <a:extLst>
            <a:ext uri="{FF2B5EF4-FFF2-40B4-BE49-F238E27FC236}">
              <a16:creationId xmlns:a16="http://schemas.microsoft.com/office/drawing/2014/main" id="{438A4889-FA4D-40EC-BD2E-571159B5136A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381" name="TextBox 1380">
          <a:extLst>
            <a:ext uri="{FF2B5EF4-FFF2-40B4-BE49-F238E27FC236}">
              <a16:creationId xmlns:a16="http://schemas.microsoft.com/office/drawing/2014/main" id="{2D4C5E90-9539-4239-B8A6-1BC3EA751CC9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382" name="TextBox 1381">
          <a:extLst>
            <a:ext uri="{FF2B5EF4-FFF2-40B4-BE49-F238E27FC236}">
              <a16:creationId xmlns:a16="http://schemas.microsoft.com/office/drawing/2014/main" id="{350F04C6-A1E4-4E05-A08E-1C8FD37E31C9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383" name="TextBox 1382">
          <a:extLst>
            <a:ext uri="{FF2B5EF4-FFF2-40B4-BE49-F238E27FC236}">
              <a16:creationId xmlns:a16="http://schemas.microsoft.com/office/drawing/2014/main" id="{A85C76BD-226A-4043-90BE-326995DF2F89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384" name="TextBox 1383">
          <a:extLst>
            <a:ext uri="{FF2B5EF4-FFF2-40B4-BE49-F238E27FC236}">
              <a16:creationId xmlns:a16="http://schemas.microsoft.com/office/drawing/2014/main" id="{6989BDFD-B7FD-499A-B39D-CE2EB865F3F0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385" name="TextBox 1384">
          <a:extLst>
            <a:ext uri="{FF2B5EF4-FFF2-40B4-BE49-F238E27FC236}">
              <a16:creationId xmlns:a16="http://schemas.microsoft.com/office/drawing/2014/main" id="{C487C211-40CB-424B-B480-6C3B906B0AAB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386" name="TextBox 1385">
          <a:extLst>
            <a:ext uri="{FF2B5EF4-FFF2-40B4-BE49-F238E27FC236}">
              <a16:creationId xmlns:a16="http://schemas.microsoft.com/office/drawing/2014/main" id="{6190D6EF-37F5-4581-89A1-22C95835FE5A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387" name="TextBox 1386">
          <a:extLst>
            <a:ext uri="{FF2B5EF4-FFF2-40B4-BE49-F238E27FC236}">
              <a16:creationId xmlns:a16="http://schemas.microsoft.com/office/drawing/2014/main" id="{AC7A7301-64B6-452B-A298-531D41E7C05F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388" name="TextBox 1387">
          <a:extLst>
            <a:ext uri="{FF2B5EF4-FFF2-40B4-BE49-F238E27FC236}">
              <a16:creationId xmlns:a16="http://schemas.microsoft.com/office/drawing/2014/main" id="{3498CC0E-04A2-42EA-B7F9-744B1FA980B1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389" name="TextBox 1388">
          <a:extLst>
            <a:ext uri="{FF2B5EF4-FFF2-40B4-BE49-F238E27FC236}">
              <a16:creationId xmlns:a16="http://schemas.microsoft.com/office/drawing/2014/main" id="{B001FFED-1A79-4082-AA5B-93891AA3FD13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390" name="TextBox 1389">
          <a:extLst>
            <a:ext uri="{FF2B5EF4-FFF2-40B4-BE49-F238E27FC236}">
              <a16:creationId xmlns:a16="http://schemas.microsoft.com/office/drawing/2014/main" id="{23B6C242-4AC0-4BD8-9263-0C20CFC0CE66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391" name="TextBox 1390">
          <a:extLst>
            <a:ext uri="{FF2B5EF4-FFF2-40B4-BE49-F238E27FC236}">
              <a16:creationId xmlns:a16="http://schemas.microsoft.com/office/drawing/2014/main" id="{8FAE324A-6B87-410E-9EA4-44B3DD8FE7FD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392" name="TextBox 1391">
          <a:extLst>
            <a:ext uri="{FF2B5EF4-FFF2-40B4-BE49-F238E27FC236}">
              <a16:creationId xmlns:a16="http://schemas.microsoft.com/office/drawing/2014/main" id="{43FE82C8-04A1-4BE5-AFCD-1373E4D4B63E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393" name="TextBox 1392">
          <a:extLst>
            <a:ext uri="{FF2B5EF4-FFF2-40B4-BE49-F238E27FC236}">
              <a16:creationId xmlns:a16="http://schemas.microsoft.com/office/drawing/2014/main" id="{DBC74EBB-837C-46FA-B260-B42AE6DA3C97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394" name="TextBox 1393">
          <a:extLst>
            <a:ext uri="{FF2B5EF4-FFF2-40B4-BE49-F238E27FC236}">
              <a16:creationId xmlns:a16="http://schemas.microsoft.com/office/drawing/2014/main" id="{84665BDD-EC57-4AEA-BE4A-342543CB66FF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395" name="TextBox 1394">
          <a:extLst>
            <a:ext uri="{FF2B5EF4-FFF2-40B4-BE49-F238E27FC236}">
              <a16:creationId xmlns:a16="http://schemas.microsoft.com/office/drawing/2014/main" id="{EBC11A2B-CCF7-4EE1-A4CE-C5709857AA2A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396" name="TextBox 1395">
          <a:extLst>
            <a:ext uri="{FF2B5EF4-FFF2-40B4-BE49-F238E27FC236}">
              <a16:creationId xmlns:a16="http://schemas.microsoft.com/office/drawing/2014/main" id="{C6FF006A-50D9-4DEC-8FC6-9624B6B3727F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397" name="TextBox 1396">
          <a:extLst>
            <a:ext uri="{FF2B5EF4-FFF2-40B4-BE49-F238E27FC236}">
              <a16:creationId xmlns:a16="http://schemas.microsoft.com/office/drawing/2014/main" id="{BAE12CA3-26C7-42F2-A89E-CF9037FE89A5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398" name="TextBox 1397">
          <a:extLst>
            <a:ext uri="{FF2B5EF4-FFF2-40B4-BE49-F238E27FC236}">
              <a16:creationId xmlns:a16="http://schemas.microsoft.com/office/drawing/2014/main" id="{912FB3AA-5CEF-45F5-A8C4-A6C27DA46424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399" name="TextBox 1398">
          <a:extLst>
            <a:ext uri="{FF2B5EF4-FFF2-40B4-BE49-F238E27FC236}">
              <a16:creationId xmlns:a16="http://schemas.microsoft.com/office/drawing/2014/main" id="{82F4E24D-6DEA-49CE-8E53-5CEAB1FF5175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400" name="TextBox 1399">
          <a:extLst>
            <a:ext uri="{FF2B5EF4-FFF2-40B4-BE49-F238E27FC236}">
              <a16:creationId xmlns:a16="http://schemas.microsoft.com/office/drawing/2014/main" id="{C542B77B-84AA-4988-839D-E21045B28FED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401" name="TextBox 1400">
          <a:extLst>
            <a:ext uri="{FF2B5EF4-FFF2-40B4-BE49-F238E27FC236}">
              <a16:creationId xmlns:a16="http://schemas.microsoft.com/office/drawing/2014/main" id="{4E35E9BB-B6FE-4BDB-9864-D3D842524D87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402" name="TextBox 1401">
          <a:extLst>
            <a:ext uri="{FF2B5EF4-FFF2-40B4-BE49-F238E27FC236}">
              <a16:creationId xmlns:a16="http://schemas.microsoft.com/office/drawing/2014/main" id="{08B3DB69-EE30-4644-AFA4-E9555339334B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403" name="TextBox 1402">
          <a:extLst>
            <a:ext uri="{FF2B5EF4-FFF2-40B4-BE49-F238E27FC236}">
              <a16:creationId xmlns:a16="http://schemas.microsoft.com/office/drawing/2014/main" id="{6877CB99-A1D9-495A-8A53-C1750080746D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404" name="TextBox 1403">
          <a:extLst>
            <a:ext uri="{FF2B5EF4-FFF2-40B4-BE49-F238E27FC236}">
              <a16:creationId xmlns:a16="http://schemas.microsoft.com/office/drawing/2014/main" id="{20673336-2279-49D7-8EFD-DE4F841F1AF4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405" name="TextBox 1404">
          <a:extLst>
            <a:ext uri="{FF2B5EF4-FFF2-40B4-BE49-F238E27FC236}">
              <a16:creationId xmlns:a16="http://schemas.microsoft.com/office/drawing/2014/main" id="{8B7D861D-E745-4CDF-92CD-9BD81C73609B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406" name="TextBox 1405">
          <a:extLst>
            <a:ext uri="{FF2B5EF4-FFF2-40B4-BE49-F238E27FC236}">
              <a16:creationId xmlns:a16="http://schemas.microsoft.com/office/drawing/2014/main" id="{5B79AB09-3C8F-4999-8E0C-FE705C55810D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407" name="TextBox 1406">
          <a:extLst>
            <a:ext uri="{FF2B5EF4-FFF2-40B4-BE49-F238E27FC236}">
              <a16:creationId xmlns:a16="http://schemas.microsoft.com/office/drawing/2014/main" id="{5E5893C0-D52D-42ED-BC1E-24FAB5A3B12B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408" name="TextBox 1407">
          <a:extLst>
            <a:ext uri="{FF2B5EF4-FFF2-40B4-BE49-F238E27FC236}">
              <a16:creationId xmlns:a16="http://schemas.microsoft.com/office/drawing/2014/main" id="{56456C50-966C-4774-BD65-D9BB101684F9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409" name="TextBox 1408">
          <a:extLst>
            <a:ext uri="{FF2B5EF4-FFF2-40B4-BE49-F238E27FC236}">
              <a16:creationId xmlns:a16="http://schemas.microsoft.com/office/drawing/2014/main" id="{8836B387-60EE-4458-AE08-D6074450A281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410" name="TextBox 1409">
          <a:extLst>
            <a:ext uri="{FF2B5EF4-FFF2-40B4-BE49-F238E27FC236}">
              <a16:creationId xmlns:a16="http://schemas.microsoft.com/office/drawing/2014/main" id="{C6882DDF-1AD5-46E3-B0E6-E940EF17E5C1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411" name="TextBox 1410">
          <a:extLst>
            <a:ext uri="{FF2B5EF4-FFF2-40B4-BE49-F238E27FC236}">
              <a16:creationId xmlns:a16="http://schemas.microsoft.com/office/drawing/2014/main" id="{BA554B71-55FB-40BC-A569-FB625A9FC620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412" name="TextBox 1411">
          <a:extLst>
            <a:ext uri="{FF2B5EF4-FFF2-40B4-BE49-F238E27FC236}">
              <a16:creationId xmlns:a16="http://schemas.microsoft.com/office/drawing/2014/main" id="{87BF2456-6256-4418-A868-F620E862924A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413" name="TextBox 1412">
          <a:extLst>
            <a:ext uri="{FF2B5EF4-FFF2-40B4-BE49-F238E27FC236}">
              <a16:creationId xmlns:a16="http://schemas.microsoft.com/office/drawing/2014/main" id="{AE0D99BC-E55E-41F1-A5B7-0F3A26A1D374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414" name="TextBox 1413">
          <a:extLst>
            <a:ext uri="{FF2B5EF4-FFF2-40B4-BE49-F238E27FC236}">
              <a16:creationId xmlns:a16="http://schemas.microsoft.com/office/drawing/2014/main" id="{37711580-3609-478D-BC56-71559578E42F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415" name="TextBox 1414">
          <a:extLst>
            <a:ext uri="{FF2B5EF4-FFF2-40B4-BE49-F238E27FC236}">
              <a16:creationId xmlns:a16="http://schemas.microsoft.com/office/drawing/2014/main" id="{D9527B99-2070-4CB8-97EC-ACC115FEA870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416" name="TextBox 1415">
          <a:extLst>
            <a:ext uri="{FF2B5EF4-FFF2-40B4-BE49-F238E27FC236}">
              <a16:creationId xmlns:a16="http://schemas.microsoft.com/office/drawing/2014/main" id="{7DBC9AB0-A6ED-45D7-AB23-00F3048B67EA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417" name="TextBox 1416">
          <a:extLst>
            <a:ext uri="{FF2B5EF4-FFF2-40B4-BE49-F238E27FC236}">
              <a16:creationId xmlns:a16="http://schemas.microsoft.com/office/drawing/2014/main" id="{ADFD5CFC-258D-472D-951A-88EBC706DC3E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418" name="TextBox 1417">
          <a:extLst>
            <a:ext uri="{FF2B5EF4-FFF2-40B4-BE49-F238E27FC236}">
              <a16:creationId xmlns:a16="http://schemas.microsoft.com/office/drawing/2014/main" id="{A3C3EA13-1EB6-4C1A-9DA5-1A971B0C1CE8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419" name="TextBox 1418">
          <a:extLst>
            <a:ext uri="{FF2B5EF4-FFF2-40B4-BE49-F238E27FC236}">
              <a16:creationId xmlns:a16="http://schemas.microsoft.com/office/drawing/2014/main" id="{1C90FA7D-6415-49B5-83EB-C2C745A51673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420" name="TextBox 1419">
          <a:extLst>
            <a:ext uri="{FF2B5EF4-FFF2-40B4-BE49-F238E27FC236}">
              <a16:creationId xmlns:a16="http://schemas.microsoft.com/office/drawing/2014/main" id="{1E4DFCCB-1DE5-4D2F-BCBE-F4FAA13D9113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421" name="TextBox 1420">
          <a:extLst>
            <a:ext uri="{FF2B5EF4-FFF2-40B4-BE49-F238E27FC236}">
              <a16:creationId xmlns:a16="http://schemas.microsoft.com/office/drawing/2014/main" id="{1CD96F4E-4963-4893-B91D-A83A88724864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422" name="TextBox 1421">
          <a:extLst>
            <a:ext uri="{FF2B5EF4-FFF2-40B4-BE49-F238E27FC236}">
              <a16:creationId xmlns:a16="http://schemas.microsoft.com/office/drawing/2014/main" id="{DBA15EF7-A544-4A1F-AA64-792CD2DF8B69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423" name="TextBox 1422">
          <a:extLst>
            <a:ext uri="{FF2B5EF4-FFF2-40B4-BE49-F238E27FC236}">
              <a16:creationId xmlns:a16="http://schemas.microsoft.com/office/drawing/2014/main" id="{B41FBB91-424C-4529-A55E-54A657373842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424" name="TextBox 1423">
          <a:extLst>
            <a:ext uri="{FF2B5EF4-FFF2-40B4-BE49-F238E27FC236}">
              <a16:creationId xmlns:a16="http://schemas.microsoft.com/office/drawing/2014/main" id="{AA56FA06-635E-4ABD-AF4A-733AF0BA5562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425" name="TextBox 1424">
          <a:extLst>
            <a:ext uri="{FF2B5EF4-FFF2-40B4-BE49-F238E27FC236}">
              <a16:creationId xmlns:a16="http://schemas.microsoft.com/office/drawing/2014/main" id="{C496C424-4D25-4101-946E-C12705CECD0D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426" name="TextBox 1425">
          <a:extLst>
            <a:ext uri="{FF2B5EF4-FFF2-40B4-BE49-F238E27FC236}">
              <a16:creationId xmlns:a16="http://schemas.microsoft.com/office/drawing/2014/main" id="{12841DA6-DA61-45D2-BBC3-BF8D997ED28B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427" name="TextBox 1426">
          <a:extLst>
            <a:ext uri="{FF2B5EF4-FFF2-40B4-BE49-F238E27FC236}">
              <a16:creationId xmlns:a16="http://schemas.microsoft.com/office/drawing/2014/main" id="{FB478CDF-EA72-4944-A819-0674A12FD393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428" name="TextBox 1427">
          <a:extLst>
            <a:ext uri="{FF2B5EF4-FFF2-40B4-BE49-F238E27FC236}">
              <a16:creationId xmlns:a16="http://schemas.microsoft.com/office/drawing/2014/main" id="{42BCB40C-188F-43BA-AD86-5190A7CE57F1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429" name="TextBox 1428">
          <a:extLst>
            <a:ext uri="{FF2B5EF4-FFF2-40B4-BE49-F238E27FC236}">
              <a16:creationId xmlns:a16="http://schemas.microsoft.com/office/drawing/2014/main" id="{B4E63F28-531F-4B1B-9295-6E880D3B8DC8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430" name="TextBox 1429">
          <a:extLst>
            <a:ext uri="{FF2B5EF4-FFF2-40B4-BE49-F238E27FC236}">
              <a16:creationId xmlns:a16="http://schemas.microsoft.com/office/drawing/2014/main" id="{B430E6D1-6A22-479C-97DE-A3A1A591FF3B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431" name="TextBox 1430">
          <a:extLst>
            <a:ext uri="{FF2B5EF4-FFF2-40B4-BE49-F238E27FC236}">
              <a16:creationId xmlns:a16="http://schemas.microsoft.com/office/drawing/2014/main" id="{A84348F4-4789-412B-BD78-19A00D71D415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432" name="TextBox 1431">
          <a:extLst>
            <a:ext uri="{FF2B5EF4-FFF2-40B4-BE49-F238E27FC236}">
              <a16:creationId xmlns:a16="http://schemas.microsoft.com/office/drawing/2014/main" id="{C1AB5197-5A58-475B-AA20-FAA175E9F7D1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433" name="TextBox 1432">
          <a:extLst>
            <a:ext uri="{FF2B5EF4-FFF2-40B4-BE49-F238E27FC236}">
              <a16:creationId xmlns:a16="http://schemas.microsoft.com/office/drawing/2014/main" id="{75D2FBFE-B771-4054-9EE0-180E31D6357C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434" name="TextBox 1433">
          <a:extLst>
            <a:ext uri="{FF2B5EF4-FFF2-40B4-BE49-F238E27FC236}">
              <a16:creationId xmlns:a16="http://schemas.microsoft.com/office/drawing/2014/main" id="{FA605A8A-AED3-45CA-87A0-5F63A8BF5AE6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435" name="TextBox 1434">
          <a:extLst>
            <a:ext uri="{FF2B5EF4-FFF2-40B4-BE49-F238E27FC236}">
              <a16:creationId xmlns:a16="http://schemas.microsoft.com/office/drawing/2014/main" id="{5B680BFC-EA5C-4840-8B1A-B15B8D439E3D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436" name="TextBox 1435">
          <a:extLst>
            <a:ext uri="{FF2B5EF4-FFF2-40B4-BE49-F238E27FC236}">
              <a16:creationId xmlns:a16="http://schemas.microsoft.com/office/drawing/2014/main" id="{655F8533-8958-4D5C-8969-6B2219035900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437" name="TextBox 1436">
          <a:extLst>
            <a:ext uri="{FF2B5EF4-FFF2-40B4-BE49-F238E27FC236}">
              <a16:creationId xmlns:a16="http://schemas.microsoft.com/office/drawing/2014/main" id="{DDCB6C8B-280C-4539-9799-B7263F279607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438" name="TextBox 1437">
          <a:extLst>
            <a:ext uri="{FF2B5EF4-FFF2-40B4-BE49-F238E27FC236}">
              <a16:creationId xmlns:a16="http://schemas.microsoft.com/office/drawing/2014/main" id="{CAB42DB9-67B2-46BE-AE62-94F71D511C1F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439" name="TextBox 1438">
          <a:extLst>
            <a:ext uri="{FF2B5EF4-FFF2-40B4-BE49-F238E27FC236}">
              <a16:creationId xmlns:a16="http://schemas.microsoft.com/office/drawing/2014/main" id="{601AA9EA-5E10-4510-AEB3-760DBC02AFA2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440" name="TextBox 1439">
          <a:extLst>
            <a:ext uri="{FF2B5EF4-FFF2-40B4-BE49-F238E27FC236}">
              <a16:creationId xmlns:a16="http://schemas.microsoft.com/office/drawing/2014/main" id="{05EB5890-01A9-4CC2-8589-A7E3D96A875A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441" name="TextBox 1440">
          <a:extLst>
            <a:ext uri="{FF2B5EF4-FFF2-40B4-BE49-F238E27FC236}">
              <a16:creationId xmlns:a16="http://schemas.microsoft.com/office/drawing/2014/main" id="{DCC274CE-4DCA-4F4D-A5BD-48316976FE90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442" name="TextBox 1441">
          <a:extLst>
            <a:ext uri="{FF2B5EF4-FFF2-40B4-BE49-F238E27FC236}">
              <a16:creationId xmlns:a16="http://schemas.microsoft.com/office/drawing/2014/main" id="{38144735-56DA-4340-9D70-0C622CC4FC95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443" name="TextBox 1442">
          <a:extLst>
            <a:ext uri="{FF2B5EF4-FFF2-40B4-BE49-F238E27FC236}">
              <a16:creationId xmlns:a16="http://schemas.microsoft.com/office/drawing/2014/main" id="{872CB601-41F5-40E9-89FD-FEBA7077164C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444" name="TextBox 1443">
          <a:extLst>
            <a:ext uri="{FF2B5EF4-FFF2-40B4-BE49-F238E27FC236}">
              <a16:creationId xmlns:a16="http://schemas.microsoft.com/office/drawing/2014/main" id="{E6E8DF6B-7D48-41FE-964B-B6725010887D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445" name="TextBox 1444">
          <a:extLst>
            <a:ext uri="{FF2B5EF4-FFF2-40B4-BE49-F238E27FC236}">
              <a16:creationId xmlns:a16="http://schemas.microsoft.com/office/drawing/2014/main" id="{B92EF28D-7988-4D8C-94C2-9BA26976008F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446" name="TextBox 1445">
          <a:extLst>
            <a:ext uri="{FF2B5EF4-FFF2-40B4-BE49-F238E27FC236}">
              <a16:creationId xmlns:a16="http://schemas.microsoft.com/office/drawing/2014/main" id="{B4DC20A1-1FF5-40B8-85C8-BB938E9E2334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447" name="TextBox 1446">
          <a:extLst>
            <a:ext uri="{FF2B5EF4-FFF2-40B4-BE49-F238E27FC236}">
              <a16:creationId xmlns:a16="http://schemas.microsoft.com/office/drawing/2014/main" id="{2C677687-2532-4383-9A93-4CB9A0F015E6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448" name="TextBox 1447">
          <a:extLst>
            <a:ext uri="{FF2B5EF4-FFF2-40B4-BE49-F238E27FC236}">
              <a16:creationId xmlns:a16="http://schemas.microsoft.com/office/drawing/2014/main" id="{F5F8D938-8611-4C44-9242-862F9AFC7F4B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449" name="TextBox 1448">
          <a:extLst>
            <a:ext uri="{FF2B5EF4-FFF2-40B4-BE49-F238E27FC236}">
              <a16:creationId xmlns:a16="http://schemas.microsoft.com/office/drawing/2014/main" id="{2E663434-BE98-4CD9-88EF-F16277A46570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450" name="TextBox 1449">
          <a:extLst>
            <a:ext uri="{FF2B5EF4-FFF2-40B4-BE49-F238E27FC236}">
              <a16:creationId xmlns:a16="http://schemas.microsoft.com/office/drawing/2014/main" id="{257DEB14-C5B5-4C6F-9F2F-A47BD4069B38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451" name="TextBox 1450">
          <a:extLst>
            <a:ext uri="{FF2B5EF4-FFF2-40B4-BE49-F238E27FC236}">
              <a16:creationId xmlns:a16="http://schemas.microsoft.com/office/drawing/2014/main" id="{4BD31324-EEDB-48F7-8A63-7748E7A2B097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452" name="TextBox 1451">
          <a:extLst>
            <a:ext uri="{FF2B5EF4-FFF2-40B4-BE49-F238E27FC236}">
              <a16:creationId xmlns:a16="http://schemas.microsoft.com/office/drawing/2014/main" id="{1F1D12B7-9E1A-443A-A900-2450BF055EBB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453" name="TextBox 1452">
          <a:extLst>
            <a:ext uri="{FF2B5EF4-FFF2-40B4-BE49-F238E27FC236}">
              <a16:creationId xmlns:a16="http://schemas.microsoft.com/office/drawing/2014/main" id="{34B19EC4-76AE-4D84-BF2E-461937FCE163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454" name="TextBox 1453">
          <a:extLst>
            <a:ext uri="{FF2B5EF4-FFF2-40B4-BE49-F238E27FC236}">
              <a16:creationId xmlns:a16="http://schemas.microsoft.com/office/drawing/2014/main" id="{B7AD56B3-A85B-4DCA-9DEF-21F855B344C8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455" name="TextBox 1454">
          <a:extLst>
            <a:ext uri="{FF2B5EF4-FFF2-40B4-BE49-F238E27FC236}">
              <a16:creationId xmlns:a16="http://schemas.microsoft.com/office/drawing/2014/main" id="{E18B6800-A277-4817-8B64-402050513AA9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456" name="TextBox 1455">
          <a:extLst>
            <a:ext uri="{FF2B5EF4-FFF2-40B4-BE49-F238E27FC236}">
              <a16:creationId xmlns:a16="http://schemas.microsoft.com/office/drawing/2014/main" id="{DB382D32-E43B-453D-B211-0BBFC836FFF6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457" name="TextBox 1456">
          <a:extLst>
            <a:ext uri="{FF2B5EF4-FFF2-40B4-BE49-F238E27FC236}">
              <a16:creationId xmlns:a16="http://schemas.microsoft.com/office/drawing/2014/main" id="{79BBC38A-138C-44A3-AECC-EAC7D64FA55F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458" name="TextBox 1457">
          <a:extLst>
            <a:ext uri="{FF2B5EF4-FFF2-40B4-BE49-F238E27FC236}">
              <a16:creationId xmlns:a16="http://schemas.microsoft.com/office/drawing/2014/main" id="{4A7873F5-003E-437E-843E-60FE8A125F84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459" name="TextBox 1458">
          <a:extLst>
            <a:ext uri="{FF2B5EF4-FFF2-40B4-BE49-F238E27FC236}">
              <a16:creationId xmlns:a16="http://schemas.microsoft.com/office/drawing/2014/main" id="{76E2F732-29AD-4E4A-873F-B324BC7D96BD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460" name="TextBox 1459">
          <a:extLst>
            <a:ext uri="{FF2B5EF4-FFF2-40B4-BE49-F238E27FC236}">
              <a16:creationId xmlns:a16="http://schemas.microsoft.com/office/drawing/2014/main" id="{041465D9-F6E8-4C89-B89A-1A5C3566D244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461" name="TextBox 1460">
          <a:extLst>
            <a:ext uri="{FF2B5EF4-FFF2-40B4-BE49-F238E27FC236}">
              <a16:creationId xmlns:a16="http://schemas.microsoft.com/office/drawing/2014/main" id="{278D4A25-B64E-47DF-B598-BBA425730EA9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462" name="TextBox 1461">
          <a:extLst>
            <a:ext uri="{FF2B5EF4-FFF2-40B4-BE49-F238E27FC236}">
              <a16:creationId xmlns:a16="http://schemas.microsoft.com/office/drawing/2014/main" id="{F313DC7E-73C0-4893-A12E-02AB7AD74662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463" name="TextBox 1462">
          <a:extLst>
            <a:ext uri="{FF2B5EF4-FFF2-40B4-BE49-F238E27FC236}">
              <a16:creationId xmlns:a16="http://schemas.microsoft.com/office/drawing/2014/main" id="{0005501D-346B-40AA-B107-16EAC8F7E8D5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464" name="TextBox 1463">
          <a:extLst>
            <a:ext uri="{FF2B5EF4-FFF2-40B4-BE49-F238E27FC236}">
              <a16:creationId xmlns:a16="http://schemas.microsoft.com/office/drawing/2014/main" id="{0B924BD5-2798-46F6-9BF4-4B224C778BF8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465" name="TextBox 1464">
          <a:extLst>
            <a:ext uri="{FF2B5EF4-FFF2-40B4-BE49-F238E27FC236}">
              <a16:creationId xmlns:a16="http://schemas.microsoft.com/office/drawing/2014/main" id="{EBB985BF-7E36-4705-91D9-8F8A7417CC66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466" name="TextBox 1465">
          <a:extLst>
            <a:ext uri="{FF2B5EF4-FFF2-40B4-BE49-F238E27FC236}">
              <a16:creationId xmlns:a16="http://schemas.microsoft.com/office/drawing/2014/main" id="{2D085323-C7F9-4937-888F-5E1F0E878074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467" name="TextBox 1466">
          <a:extLst>
            <a:ext uri="{FF2B5EF4-FFF2-40B4-BE49-F238E27FC236}">
              <a16:creationId xmlns:a16="http://schemas.microsoft.com/office/drawing/2014/main" id="{D144660C-3F0D-4E17-8428-E6AB730E70F7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468" name="TextBox 1467">
          <a:extLst>
            <a:ext uri="{FF2B5EF4-FFF2-40B4-BE49-F238E27FC236}">
              <a16:creationId xmlns:a16="http://schemas.microsoft.com/office/drawing/2014/main" id="{339B4113-47C6-4F5F-9851-F2B68146E10D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469" name="TextBox 1468">
          <a:extLst>
            <a:ext uri="{FF2B5EF4-FFF2-40B4-BE49-F238E27FC236}">
              <a16:creationId xmlns:a16="http://schemas.microsoft.com/office/drawing/2014/main" id="{33C1ADBE-CD29-4268-84ED-65D2313908A4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470" name="TextBox 1469">
          <a:extLst>
            <a:ext uri="{FF2B5EF4-FFF2-40B4-BE49-F238E27FC236}">
              <a16:creationId xmlns:a16="http://schemas.microsoft.com/office/drawing/2014/main" id="{CFC0377A-D24B-4C70-9ABF-073A325D7395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471" name="TextBox 1470">
          <a:extLst>
            <a:ext uri="{FF2B5EF4-FFF2-40B4-BE49-F238E27FC236}">
              <a16:creationId xmlns:a16="http://schemas.microsoft.com/office/drawing/2014/main" id="{E1F64748-6DC4-4D0D-BDF1-2365A54709C7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472" name="TextBox 1471">
          <a:extLst>
            <a:ext uri="{FF2B5EF4-FFF2-40B4-BE49-F238E27FC236}">
              <a16:creationId xmlns:a16="http://schemas.microsoft.com/office/drawing/2014/main" id="{9455D59A-1C64-42F0-B453-99E1E80E895B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473" name="TextBox 1472">
          <a:extLst>
            <a:ext uri="{FF2B5EF4-FFF2-40B4-BE49-F238E27FC236}">
              <a16:creationId xmlns:a16="http://schemas.microsoft.com/office/drawing/2014/main" id="{BB77FB23-29A9-4B2B-B91F-66F7CABE11A9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474" name="TextBox 1473">
          <a:extLst>
            <a:ext uri="{FF2B5EF4-FFF2-40B4-BE49-F238E27FC236}">
              <a16:creationId xmlns:a16="http://schemas.microsoft.com/office/drawing/2014/main" id="{B3429F17-7686-4AD2-BB9C-7063D98489B7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475" name="TextBox 1474">
          <a:extLst>
            <a:ext uri="{FF2B5EF4-FFF2-40B4-BE49-F238E27FC236}">
              <a16:creationId xmlns:a16="http://schemas.microsoft.com/office/drawing/2014/main" id="{9363B048-A119-4748-AFC7-1E352A055FC9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476" name="TextBox 1475">
          <a:extLst>
            <a:ext uri="{FF2B5EF4-FFF2-40B4-BE49-F238E27FC236}">
              <a16:creationId xmlns:a16="http://schemas.microsoft.com/office/drawing/2014/main" id="{E88BB295-9045-4FA3-94A3-C9AC144D51A0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477" name="TextBox 1476">
          <a:extLst>
            <a:ext uri="{FF2B5EF4-FFF2-40B4-BE49-F238E27FC236}">
              <a16:creationId xmlns:a16="http://schemas.microsoft.com/office/drawing/2014/main" id="{C159CE40-1877-48C7-AA36-44020AEEC72D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478" name="TextBox 1477">
          <a:extLst>
            <a:ext uri="{FF2B5EF4-FFF2-40B4-BE49-F238E27FC236}">
              <a16:creationId xmlns:a16="http://schemas.microsoft.com/office/drawing/2014/main" id="{95BA830A-7439-4C62-AFDB-C9696974E059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479" name="TextBox 1478">
          <a:extLst>
            <a:ext uri="{FF2B5EF4-FFF2-40B4-BE49-F238E27FC236}">
              <a16:creationId xmlns:a16="http://schemas.microsoft.com/office/drawing/2014/main" id="{853AE421-8507-4434-8DCD-EA233531DA48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480" name="TextBox 1479">
          <a:extLst>
            <a:ext uri="{FF2B5EF4-FFF2-40B4-BE49-F238E27FC236}">
              <a16:creationId xmlns:a16="http://schemas.microsoft.com/office/drawing/2014/main" id="{6AFE55C7-796D-4503-BD2B-90A4541CC584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481" name="TextBox 1480">
          <a:extLst>
            <a:ext uri="{FF2B5EF4-FFF2-40B4-BE49-F238E27FC236}">
              <a16:creationId xmlns:a16="http://schemas.microsoft.com/office/drawing/2014/main" id="{D05C71A5-3126-4BB0-BF12-CF821047F7FF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482" name="TextBox 1481">
          <a:extLst>
            <a:ext uri="{FF2B5EF4-FFF2-40B4-BE49-F238E27FC236}">
              <a16:creationId xmlns:a16="http://schemas.microsoft.com/office/drawing/2014/main" id="{77847D34-24A8-4269-B020-C44EC9706E0B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483" name="TextBox 1482">
          <a:extLst>
            <a:ext uri="{FF2B5EF4-FFF2-40B4-BE49-F238E27FC236}">
              <a16:creationId xmlns:a16="http://schemas.microsoft.com/office/drawing/2014/main" id="{67B6D3A9-F7CD-4F64-A53E-17DE457A4D6C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484" name="TextBox 1483">
          <a:extLst>
            <a:ext uri="{FF2B5EF4-FFF2-40B4-BE49-F238E27FC236}">
              <a16:creationId xmlns:a16="http://schemas.microsoft.com/office/drawing/2014/main" id="{95B08EB7-D62A-4D11-BBAA-574381E9742F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485" name="TextBox 1484">
          <a:extLst>
            <a:ext uri="{FF2B5EF4-FFF2-40B4-BE49-F238E27FC236}">
              <a16:creationId xmlns:a16="http://schemas.microsoft.com/office/drawing/2014/main" id="{49254E96-B22C-473D-B5EB-E70C6C482B72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486" name="TextBox 1485">
          <a:extLst>
            <a:ext uri="{FF2B5EF4-FFF2-40B4-BE49-F238E27FC236}">
              <a16:creationId xmlns:a16="http://schemas.microsoft.com/office/drawing/2014/main" id="{F58E7A28-FFEC-4713-AB79-24B8CF9C2916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487" name="TextBox 1486">
          <a:extLst>
            <a:ext uri="{FF2B5EF4-FFF2-40B4-BE49-F238E27FC236}">
              <a16:creationId xmlns:a16="http://schemas.microsoft.com/office/drawing/2014/main" id="{1E1FEBC8-F414-404E-BAAA-320022D5B205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488" name="TextBox 1487">
          <a:extLst>
            <a:ext uri="{FF2B5EF4-FFF2-40B4-BE49-F238E27FC236}">
              <a16:creationId xmlns:a16="http://schemas.microsoft.com/office/drawing/2014/main" id="{C0B0E4AE-B037-466D-AAF9-946C99A6B843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489" name="TextBox 1488">
          <a:extLst>
            <a:ext uri="{FF2B5EF4-FFF2-40B4-BE49-F238E27FC236}">
              <a16:creationId xmlns:a16="http://schemas.microsoft.com/office/drawing/2014/main" id="{D97D372F-D9C7-44B9-BCFC-53B8C6CCFBC8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490" name="TextBox 1489">
          <a:extLst>
            <a:ext uri="{FF2B5EF4-FFF2-40B4-BE49-F238E27FC236}">
              <a16:creationId xmlns:a16="http://schemas.microsoft.com/office/drawing/2014/main" id="{63C454BF-3774-4775-B28C-B3D94A74F4CF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491" name="TextBox 1490">
          <a:extLst>
            <a:ext uri="{FF2B5EF4-FFF2-40B4-BE49-F238E27FC236}">
              <a16:creationId xmlns:a16="http://schemas.microsoft.com/office/drawing/2014/main" id="{23C1BA44-7139-4091-95A0-38FD7738B617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492" name="TextBox 1491">
          <a:extLst>
            <a:ext uri="{FF2B5EF4-FFF2-40B4-BE49-F238E27FC236}">
              <a16:creationId xmlns:a16="http://schemas.microsoft.com/office/drawing/2014/main" id="{F5D2941D-5639-447B-9168-FFFAA8CE982C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493" name="TextBox 1492">
          <a:extLst>
            <a:ext uri="{FF2B5EF4-FFF2-40B4-BE49-F238E27FC236}">
              <a16:creationId xmlns:a16="http://schemas.microsoft.com/office/drawing/2014/main" id="{2189C848-86C6-4E2D-B1AB-55796D8C4A49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494" name="TextBox 1493">
          <a:extLst>
            <a:ext uri="{FF2B5EF4-FFF2-40B4-BE49-F238E27FC236}">
              <a16:creationId xmlns:a16="http://schemas.microsoft.com/office/drawing/2014/main" id="{464C7AC1-B769-41B0-81FA-39A57AA95134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495" name="TextBox 1494">
          <a:extLst>
            <a:ext uri="{FF2B5EF4-FFF2-40B4-BE49-F238E27FC236}">
              <a16:creationId xmlns:a16="http://schemas.microsoft.com/office/drawing/2014/main" id="{365DE530-D954-4113-A268-ECA67745743C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496" name="TextBox 1495">
          <a:extLst>
            <a:ext uri="{FF2B5EF4-FFF2-40B4-BE49-F238E27FC236}">
              <a16:creationId xmlns:a16="http://schemas.microsoft.com/office/drawing/2014/main" id="{C0401F93-257E-4D1D-9EB0-BBE974BC6B74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497" name="TextBox 1496">
          <a:extLst>
            <a:ext uri="{FF2B5EF4-FFF2-40B4-BE49-F238E27FC236}">
              <a16:creationId xmlns:a16="http://schemas.microsoft.com/office/drawing/2014/main" id="{CE698E0A-BDCC-4CBA-B235-E215038C1993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498" name="TextBox 1497">
          <a:extLst>
            <a:ext uri="{FF2B5EF4-FFF2-40B4-BE49-F238E27FC236}">
              <a16:creationId xmlns:a16="http://schemas.microsoft.com/office/drawing/2014/main" id="{CC283FB2-0A20-4CAE-8563-8DE7328F397E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499" name="TextBox 1498">
          <a:extLst>
            <a:ext uri="{FF2B5EF4-FFF2-40B4-BE49-F238E27FC236}">
              <a16:creationId xmlns:a16="http://schemas.microsoft.com/office/drawing/2014/main" id="{88AB8B3D-3AD8-4501-A9AB-F3189F3779E7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500" name="TextBox 1499">
          <a:extLst>
            <a:ext uri="{FF2B5EF4-FFF2-40B4-BE49-F238E27FC236}">
              <a16:creationId xmlns:a16="http://schemas.microsoft.com/office/drawing/2014/main" id="{974B9D50-E15A-4CE6-8DF6-BD878F4C3448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501" name="TextBox 1500">
          <a:extLst>
            <a:ext uri="{FF2B5EF4-FFF2-40B4-BE49-F238E27FC236}">
              <a16:creationId xmlns:a16="http://schemas.microsoft.com/office/drawing/2014/main" id="{503EC980-A5C5-49F0-AD18-AB6D234CDBBF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502" name="TextBox 1501">
          <a:extLst>
            <a:ext uri="{FF2B5EF4-FFF2-40B4-BE49-F238E27FC236}">
              <a16:creationId xmlns:a16="http://schemas.microsoft.com/office/drawing/2014/main" id="{02393641-62C2-464C-883D-4D0E91A48A4B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503" name="TextBox 1502">
          <a:extLst>
            <a:ext uri="{FF2B5EF4-FFF2-40B4-BE49-F238E27FC236}">
              <a16:creationId xmlns:a16="http://schemas.microsoft.com/office/drawing/2014/main" id="{9706A180-85FB-4EC2-A15A-B4B234C409F0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504" name="TextBox 1503">
          <a:extLst>
            <a:ext uri="{FF2B5EF4-FFF2-40B4-BE49-F238E27FC236}">
              <a16:creationId xmlns:a16="http://schemas.microsoft.com/office/drawing/2014/main" id="{1058522F-8F28-49A9-9B44-3181794B5D0C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505" name="TextBox 1504">
          <a:extLst>
            <a:ext uri="{FF2B5EF4-FFF2-40B4-BE49-F238E27FC236}">
              <a16:creationId xmlns:a16="http://schemas.microsoft.com/office/drawing/2014/main" id="{97610E91-F694-4124-B59B-F9B6114F050C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506" name="TextBox 1505">
          <a:extLst>
            <a:ext uri="{FF2B5EF4-FFF2-40B4-BE49-F238E27FC236}">
              <a16:creationId xmlns:a16="http://schemas.microsoft.com/office/drawing/2014/main" id="{20699CE5-BFBF-4F23-9DEA-91D4A590B6F7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507" name="TextBox 1506">
          <a:extLst>
            <a:ext uri="{FF2B5EF4-FFF2-40B4-BE49-F238E27FC236}">
              <a16:creationId xmlns:a16="http://schemas.microsoft.com/office/drawing/2014/main" id="{9231ACEB-E3FF-4D6E-8F7D-E38DA3ACEC75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508" name="TextBox 1507">
          <a:extLst>
            <a:ext uri="{FF2B5EF4-FFF2-40B4-BE49-F238E27FC236}">
              <a16:creationId xmlns:a16="http://schemas.microsoft.com/office/drawing/2014/main" id="{5F99A483-249E-4940-A9ED-4C6F6786F5FC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509" name="TextBox 1508">
          <a:extLst>
            <a:ext uri="{FF2B5EF4-FFF2-40B4-BE49-F238E27FC236}">
              <a16:creationId xmlns:a16="http://schemas.microsoft.com/office/drawing/2014/main" id="{02CF42CD-BD74-4F3B-BE01-730C97C888E2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510" name="TextBox 1509">
          <a:extLst>
            <a:ext uri="{FF2B5EF4-FFF2-40B4-BE49-F238E27FC236}">
              <a16:creationId xmlns:a16="http://schemas.microsoft.com/office/drawing/2014/main" id="{2CD33CA8-528C-4305-AE7D-12275CE4C472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511" name="TextBox 1510">
          <a:extLst>
            <a:ext uri="{FF2B5EF4-FFF2-40B4-BE49-F238E27FC236}">
              <a16:creationId xmlns:a16="http://schemas.microsoft.com/office/drawing/2014/main" id="{1DB2A41D-B19A-4A56-B4A8-74A5DEE47E2A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512" name="TextBox 1511">
          <a:extLst>
            <a:ext uri="{FF2B5EF4-FFF2-40B4-BE49-F238E27FC236}">
              <a16:creationId xmlns:a16="http://schemas.microsoft.com/office/drawing/2014/main" id="{741B0A58-62E9-4FBC-804C-4A9ACE455237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513" name="TextBox 1512">
          <a:extLst>
            <a:ext uri="{FF2B5EF4-FFF2-40B4-BE49-F238E27FC236}">
              <a16:creationId xmlns:a16="http://schemas.microsoft.com/office/drawing/2014/main" id="{FEE464BE-94EC-4C97-9469-43008A0F530D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514" name="TextBox 1513">
          <a:extLst>
            <a:ext uri="{FF2B5EF4-FFF2-40B4-BE49-F238E27FC236}">
              <a16:creationId xmlns:a16="http://schemas.microsoft.com/office/drawing/2014/main" id="{94CC0452-B36E-4F47-81A7-31C172BE9391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515" name="TextBox 1514">
          <a:extLst>
            <a:ext uri="{FF2B5EF4-FFF2-40B4-BE49-F238E27FC236}">
              <a16:creationId xmlns:a16="http://schemas.microsoft.com/office/drawing/2014/main" id="{781D5323-EF16-4935-BCF5-BA2237535E98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516" name="TextBox 1515">
          <a:extLst>
            <a:ext uri="{FF2B5EF4-FFF2-40B4-BE49-F238E27FC236}">
              <a16:creationId xmlns:a16="http://schemas.microsoft.com/office/drawing/2014/main" id="{E8B14624-625F-4B48-A87E-665B34AB3814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517" name="TextBox 1516">
          <a:extLst>
            <a:ext uri="{FF2B5EF4-FFF2-40B4-BE49-F238E27FC236}">
              <a16:creationId xmlns:a16="http://schemas.microsoft.com/office/drawing/2014/main" id="{69982137-D077-4C32-97BB-403D5E732C3D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518" name="TextBox 1517">
          <a:extLst>
            <a:ext uri="{FF2B5EF4-FFF2-40B4-BE49-F238E27FC236}">
              <a16:creationId xmlns:a16="http://schemas.microsoft.com/office/drawing/2014/main" id="{9573155C-F711-47BC-B206-F5057EE1293B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519" name="TextBox 1518">
          <a:extLst>
            <a:ext uri="{FF2B5EF4-FFF2-40B4-BE49-F238E27FC236}">
              <a16:creationId xmlns:a16="http://schemas.microsoft.com/office/drawing/2014/main" id="{6143085E-CA34-4776-801C-D8841CF2F5A2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520" name="TextBox 1519">
          <a:extLst>
            <a:ext uri="{FF2B5EF4-FFF2-40B4-BE49-F238E27FC236}">
              <a16:creationId xmlns:a16="http://schemas.microsoft.com/office/drawing/2014/main" id="{24CF363B-8C6D-4B5C-AFC7-1A231A13E739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521" name="TextBox 1520">
          <a:extLst>
            <a:ext uri="{FF2B5EF4-FFF2-40B4-BE49-F238E27FC236}">
              <a16:creationId xmlns:a16="http://schemas.microsoft.com/office/drawing/2014/main" id="{79E2F0CB-9654-4B2C-A20C-BDACEF40A56F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522" name="TextBox 1521">
          <a:extLst>
            <a:ext uri="{FF2B5EF4-FFF2-40B4-BE49-F238E27FC236}">
              <a16:creationId xmlns:a16="http://schemas.microsoft.com/office/drawing/2014/main" id="{E4E2FF75-E448-4D6C-9180-62A7458103BD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523" name="TextBox 1522">
          <a:extLst>
            <a:ext uri="{FF2B5EF4-FFF2-40B4-BE49-F238E27FC236}">
              <a16:creationId xmlns:a16="http://schemas.microsoft.com/office/drawing/2014/main" id="{60895809-E780-46DE-8162-92FE36FD4FF7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524" name="TextBox 1523">
          <a:extLst>
            <a:ext uri="{FF2B5EF4-FFF2-40B4-BE49-F238E27FC236}">
              <a16:creationId xmlns:a16="http://schemas.microsoft.com/office/drawing/2014/main" id="{AF784F36-41B4-4D48-8F74-0AEE388F5B44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525" name="TextBox 1524">
          <a:extLst>
            <a:ext uri="{FF2B5EF4-FFF2-40B4-BE49-F238E27FC236}">
              <a16:creationId xmlns:a16="http://schemas.microsoft.com/office/drawing/2014/main" id="{D2654D62-D6B3-4C55-8091-6AC1FBBDC695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526" name="TextBox 1525">
          <a:extLst>
            <a:ext uri="{FF2B5EF4-FFF2-40B4-BE49-F238E27FC236}">
              <a16:creationId xmlns:a16="http://schemas.microsoft.com/office/drawing/2014/main" id="{B649336E-F369-411D-A887-1285616E43EE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527" name="TextBox 1526">
          <a:extLst>
            <a:ext uri="{FF2B5EF4-FFF2-40B4-BE49-F238E27FC236}">
              <a16:creationId xmlns:a16="http://schemas.microsoft.com/office/drawing/2014/main" id="{60DA0A5F-A5DF-4959-A886-8C1F50A746E0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528" name="TextBox 1527">
          <a:extLst>
            <a:ext uri="{FF2B5EF4-FFF2-40B4-BE49-F238E27FC236}">
              <a16:creationId xmlns:a16="http://schemas.microsoft.com/office/drawing/2014/main" id="{FA851D12-F047-4321-B027-00B7C00D9BD4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529" name="TextBox 1528">
          <a:extLst>
            <a:ext uri="{FF2B5EF4-FFF2-40B4-BE49-F238E27FC236}">
              <a16:creationId xmlns:a16="http://schemas.microsoft.com/office/drawing/2014/main" id="{3983CB1D-6358-4B4A-B151-56032874C007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530" name="TextBox 1529">
          <a:extLst>
            <a:ext uri="{FF2B5EF4-FFF2-40B4-BE49-F238E27FC236}">
              <a16:creationId xmlns:a16="http://schemas.microsoft.com/office/drawing/2014/main" id="{BC421EE4-A698-4EB1-813E-0089EA844399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531" name="TextBox 1530">
          <a:extLst>
            <a:ext uri="{FF2B5EF4-FFF2-40B4-BE49-F238E27FC236}">
              <a16:creationId xmlns:a16="http://schemas.microsoft.com/office/drawing/2014/main" id="{B8F17A0C-2B5D-4AED-8AA0-78DF55851F91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532" name="TextBox 1531">
          <a:extLst>
            <a:ext uri="{FF2B5EF4-FFF2-40B4-BE49-F238E27FC236}">
              <a16:creationId xmlns:a16="http://schemas.microsoft.com/office/drawing/2014/main" id="{513361E0-3C01-415F-B65B-BBE8744FBBD2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533" name="TextBox 1532">
          <a:extLst>
            <a:ext uri="{FF2B5EF4-FFF2-40B4-BE49-F238E27FC236}">
              <a16:creationId xmlns:a16="http://schemas.microsoft.com/office/drawing/2014/main" id="{9822F738-1D09-4D0D-A275-45FA7F854230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534" name="TextBox 1533">
          <a:extLst>
            <a:ext uri="{FF2B5EF4-FFF2-40B4-BE49-F238E27FC236}">
              <a16:creationId xmlns:a16="http://schemas.microsoft.com/office/drawing/2014/main" id="{BC9F316C-8022-487A-95B5-844230EF9CF4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535" name="TextBox 1534">
          <a:extLst>
            <a:ext uri="{FF2B5EF4-FFF2-40B4-BE49-F238E27FC236}">
              <a16:creationId xmlns:a16="http://schemas.microsoft.com/office/drawing/2014/main" id="{6B5DCA19-C75E-44D4-87BF-AE9EF2736B97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536" name="TextBox 1535">
          <a:extLst>
            <a:ext uri="{FF2B5EF4-FFF2-40B4-BE49-F238E27FC236}">
              <a16:creationId xmlns:a16="http://schemas.microsoft.com/office/drawing/2014/main" id="{BF6BED83-85B4-4B15-B1C4-8876067F6F0E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537" name="TextBox 1536">
          <a:extLst>
            <a:ext uri="{FF2B5EF4-FFF2-40B4-BE49-F238E27FC236}">
              <a16:creationId xmlns:a16="http://schemas.microsoft.com/office/drawing/2014/main" id="{78676199-D913-472D-9CCF-1F774F72895B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538" name="TextBox 1537">
          <a:extLst>
            <a:ext uri="{FF2B5EF4-FFF2-40B4-BE49-F238E27FC236}">
              <a16:creationId xmlns:a16="http://schemas.microsoft.com/office/drawing/2014/main" id="{D7A86E68-1E5D-44FB-95F0-81B5EA0D724A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539" name="TextBox 1538">
          <a:extLst>
            <a:ext uri="{FF2B5EF4-FFF2-40B4-BE49-F238E27FC236}">
              <a16:creationId xmlns:a16="http://schemas.microsoft.com/office/drawing/2014/main" id="{890CBA58-56DE-48BC-B3EB-7E5F83ED04D2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540" name="TextBox 1539">
          <a:extLst>
            <a:ext uri="{FF2B5EF4-FFF2-40B4-BE49-F238E27FC236}">
              <a16:creationId xmlns:a16="http://schemas.microsoft.com/office/drawing/2014/main" id="{2C9448F7-AE4B-4D4C-B6DD-5C050045179A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541" name="TextBox 1540">
          <a:extLst>
            <a:ext uri="{FF2B5EF4-FFF2-40B4-BE49-F238E27FC236}">
              <a16:creationId xmlns:a16="http://schemas.microsoft.com/office/drawing/2014/main" id="{6F50D455-C3A3-4897-B554-F256D4C85981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542" name="TextBox 1541">
          <a:extLst>
            <a:ext uri="{FF2B5EF4-FFF2-40B4-BE49-F238E27FC236}">
              <a16:creationId xmlns:a16="http://schemas.microsoft.com/office/drawing/2014/main" id="{32F0C8A3-8122-4E82-8F7F-D2C44410F836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543" name="TextBox 1542">
          <a:extLst>
            <a:ext uri="{FF2B5EF4-FFF2-40B4-BE49-F238E27FC236}">
              <a16:creationId xmlns:a16="http://schemas.microsoft.com/office/drawing/2014/main" id="{274520BA-3733-4038-A2D3-81EEF5A15FE5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544" name="TextBox 1543">
          <a:extLst>
            <a:ext uri="{FF2B5EF4-FFF2-40B4-BE49-F238E27FC236}">
              <a16:creationId xmlns:a16="http://schemas.microsoft.com/office/drawing/2014/main" id="{4B708AB1-4BCF-43F6-A0ED-6C7C273E2367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545" name="TextBox 1544">
          <a:extLst>
            <a:ext uri="{FF2B5EF4-FFF2-40B4-BE49-F238E27FC236}">
              <a16:creationId xmlns:a16="http://schemas.microsoft.com/office/drawing/2014/main" id="{097AB41A-6F4C-4109-96DA-11A82180787A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546" name="TextBox 1545">
          <a:extLst>
            <a:ext uri="{FF2B5EF4-FFF2-40B4-BE49-F238E27FC236}">
              <a16:creationId xmlns:a16="http://schemas.microsoft.com/office/drawing/2014/main" id="{DB3CDE5B-4F6C-4B88-974A-84A4BFE3CBF8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547" name="TextBox 1546">
          <a:extLst>
            <a:ext uri="{FF2B5EF4-FFF2-40B4-BE49-F238E27FC236}">
              <a16:creationId xmlns:a16="http://schemas.microsoft.com/office/drawing/2014/main" id="{36B80BE0-06F5-4A75-BAB4-76CD4658B1CF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548" name="TextBox 1547">
          <a:extLst>
            <a:ext uri="{FF2B5EF4-FFF2-40B4-BE49-F238E27FC236}">
              <a16:creationId xmlns:a16="http://schemas.microsoft.com/office/drawing/2014/main" id="{21CF608E-A2FE-4FA0-AA12-1A891D8DC339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549" name="TextBox 1548">
          <a:extLst>
            <a:ext uri="{FF2B5EF4-FFF2-40B4-BE49-F238E27FC236}">
              <a16:creationId xmlns:a16="http://schemas.microsoft.com/office/drawing/2014/main" id="{385C165F-133F-4457-AA42-99058CC17162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550" name="TextBox 1549">
          <a:extLst>
            <a:ext uri="{FF2B5EF4-FFF2-40B4-BE49-F238E27FC236}">
              <a16:creationId xmlns:a16="http://schemas.microsoft.com/office/drawing/2014/main" id="{BBB60FDD-41CA-403A-AC58-4D332709192D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551" name="TextBox 1550">
          <a:extLst>
            <a:ext uri="{FF2B5EF4-FFF2-40B4-BE49-F238E27FC236}">
              <a16:creationId xmlns:a16="http://schemas.microsoft.com/office/drawing/2014/main" id="{253377B7-1A8F-4613-9C30-AAF48D006D63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552" name="TextBox 1551">
          <a:extLst>
            <a:ext uri="{FF2B5EF4-FFF2-40B4-BE49-F238E27FC236}">
              <a16:creationId xmlns:a16="http://schemas.microsoft.com/office/drawing/2014/main" id="{722E3D3D-7402-4BB8-BF4A-084755CBA30B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553" name="TextBox 1552">
          <a:extLst>
            <a:ext uri="{FF2B5EF4-FFF2-40B4-BE49-F238E27FC236}">
              <a16:creationId xmlns:a16="http://schemas.microsoft.com/office/drawing/2014/main" id="{91064266-3892-4F42-8399-FE9B28B5F9E5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554" name="TextBox 1553">
          <a:extLst>
            <a:ext uri="{FF2B5EF4-FFF2-40B4-BE49-F238E27FC236}">
              <a16:creationId xmlns:a16="http://schemas.microsoft.com/office/drawing/2014/main" id="{493B7443-2A7B-4E30-8DE7-797923D6518F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555" name="TextBox 1554">
          <a:extLst>
            <a:ext uri="{FF2B5EF4-FFF2-40B4-BE49-F238E27FC236}">
              <a16:creationId xmlns:a16="http://schemas.microsoft.com/office/drawing/2014/main" id="{12A95686-A5BB-4CD2-9025-1FCE720E3376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556" name="TextBox 1555">
          <a:extLst>
            <a:ext uri="{FF2B5EF4-FFF2-40B4-BE49-F238E27FC236}">
              <a16:creationId xmlns:a16="http://schemas.microsoft.com/office/drawing/2014/main" id="{F653D4AB-C561-4E5E-B367-C87C08E27080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557" name="TextBox 1556">
          <a:extLst>
            <a:ext uri="{FF2B5EF4-FFF2-40B4-BE49-F238E27FC236}">
              <a16:creationId xmlns:a16="http://schemas.microsoft.com/office/drawing/2014/main" id="{8FD01C44-6DB3-40FC-A363-FABECC2D23FB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558" name="TextBox 1557">
          <a:extLst>
            <a:ext uri="{FF2B5EF4-FFF2-40B4-BE49-F238E27FC236}">
              <a16:creationId xmlns:a16="http://schemas.microsoft.com/office/drawing/2014/main" id="{3618D4DB-4A59-40B2-8740-03BDB660D634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559" name="TextBox 1558">
          <a:extLst>
            <a:ext uri="{FF2B5EF4-FFF2-40B4-BE49-F238E27FC236}">
              <a16:creationId xmlns:a16="http://schemas.microsoft.com/office/drawing/2014/main" id="{B38802F4-5239-4AE4-A9E5-9F81FBF4CBC5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560" name="TextBox 1559">
          <a:extLst>
            <a:ext uri="{FF2B5EF4-FFF2-40B4-BE49-F238E27FC236}">
              <a16:creationId xmlns:a16="http://schemas.microsoft.com/office/drawing/2014/main" id="{FB2D5177-E94C-4297-A05B-4BFB942E7102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561" name="TextBox 1560">
          <a:extLst>
            <a:ext uri="{FF2B5EF4-FFF2-40B4-BE49-F238E27FC236}">
              <a16:creationId xmlns:a16="http://schemas.microsoft.com/office/drawing/2014/main" id="{E2FBFFB7-94D8-4589-9164-80A76F70DC50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562" name="TextBox 1561">
          <a:extLst>
            <a:ext uri="{FF2B5EF4-FFF2-40B4-BE49-F238E27FC236}">
              <a16:creationId xmlns:a16="http://schemas.microsoft.com/office/drawing/2014/main" id="{FE80A214-C337-43F4-9B66-8195362899C6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563" name="TextBox 1562">
          <a:extLst>
            <a:ext uri="{FF2B5EF4-FFF2-40B4-BE49-F238E27FC236}">
              <a16:creationId xmlns:a16="http://schemas.microsoft.com/office/drawing/2014/main" id="{5084A130-EB71-4096-BFB5-2ABC674A85BE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564" name="TextBox 1563">
          <a:extLst>
            <a:ext uri="{FF2B5EF4-FFF2-40B4-BE49-F238E27FC236}">
              <a16:creationId xmlns:a16="http://schemas.microsoft.com/office/drawing/2014/main" id="{501DA914-C708-4C7F-8672-8C6509AEEE5A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565" name="TextBox 1564">
          <a:extLst>
            <a:ext uri="{FF2B5EF4-FFF2-40B4-BE49-F238E27FC236}">
              <a16:creationId xmlns:a16="http://schemas.microsoft.com/office/drawing/2014/main" id="{B33169D2-1A39-4770-8F7A-D995C529710A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566" name="TextBox 1565">
          <a:extLst>
            <a:ext uri="{FF2B5EF4-FFF2-40B4-BE49-F238E27FC236}">
              <a16:creationId xmlns:a16="http://schemas.microsoft.com/office/drawing/2014/main" id="{F86DDB2C-CFE4-4CBE-A762-0DC8A16F488B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567" name="TextBox 1566">
          <a:extLst>
            <a:ext uri="{FF2B5EF4-FFF2-40B4-BE49-F238E27FC236}">
              <a16:creationId xmlns:a16="http://schemas.microsoft.com/office/drawing/2014/main" id="{63AB48EF-298E-4DA4-9E54-4F5AB876747F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568" name="TextBox 1567">
          <a:extLst>
            <a:ext uri="{FF2B5EF4-FFF2-40B4-BE49-F238E27FC236}">
              <a16:creationId xmlns:a16="http://schemas.microsoft.com/office/drawing/2014/main" id="{3F4DF11F-5D46-45AD-871C-45C80D652C0A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569" name="TextBox 1568">
          <a:extLst>
            <a:ext uri="{FF2B5EF4-FFF2-40B4-BE49-F238E27FC236}">
              <a16:creationId xmlns:a16="http://schemas.microsoft.com/office/drawing/2014/main" id="{C0653948-A4DD-4562-835F-F3DC7AAEE68A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570" name="TextBox 1569">
          <a:extLst>
            <a:ext uri="{FF2B5EF4-FFF2-40B4-BE49-F238E27FC236}">
              <a16:creationId xmlns:a16="http://schemas.microsoft.com/office/drawing/2014/main" id="{8BC49E57-46EB-42E7-B234-0A04C2ED1023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571" name="TextBox 1570">
          <a:extLst>
            <a:ext uri="{FF2B5EF4-FFF2-40B4-BE49-F238E27FC236}">
              <a16:creationId xmlns:a16="http://schemas.microsoft.com/office/drawing/2014/main" id="{B4DA829B-5DD5-4340-8FE6-8B78272A9D31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572" name="TextBox 1571">
          <a:extLst>
            <a:ext uri="{FF2B5EF4-FFF2-40B4-BE49-F238E27FC236}">
              <a16:creationId xmlns:a16="http://schemas.microsoft.com/office/drawing/2014/main" id="{78C5C705-9E1B-420F-9FB3-ADE9CC23ABE9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573" name="TextBox 1572">
          <a:extLst>
            <a:ext uri="{FF2B5EF4-FFF2-40B4-BE49-F238E27FC236}">
              <a16:creationId xmlns:a16="http://schemas.microsoft.com/office/drawing/2014/main" id="{728B02F9-C36B-4D1E-9D0D-6B2E5DBA19C9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574" name="TextBox 1573">
          <a:extLst>
            <a:ext uri="{FF2B5EF4-FFF2-40B4-BE49-F238E27FC236}">
              <a16:creationId xmlns:a16="http://schemas.microsoft.com/office/drawing/2014/main" id="{F8F11B3D-BE55-47AF-9A4C-BF95B1C53051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575" name="TextBox 1574">
          <a:extLst>
            <a:ext uri="{FF2B5EF4-FFF2-40B4-BE49-F238E27FC236}">
              <a16:creationId xmlns:a16="http://schemas.microsoft.com/office/drawing/2014/main" id="{0B1A2435-5DC9-4B11-9727-DE07C0D1DE83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576" name="TextBox 1575">
          <a:extLst>
            <a:ext uri="{FF2B5EF4-FFF2-40B4-BE49-F238E27FC236}">
              <a16:creationId xmlns:a16="http://schemas.microsoft.com/office/drawing/2014/main" id="{1F47DF46-02AD-48C8-8306-F5452DC615C3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577" name="TextBox 1576">
          <a:extLst>
            <a:ext uri="{FF2B5EF4-FFF2-40B4-BE49-F238E27FC236}">
              <a16:creationId xmlns:a16="http://schemas.microsoft.com/office/drawing/2014/main" id="{796C1E2D-003F-4F32-AC7E-291B169E01AE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578" name="TextBox 1577">
          <a:extLst>
            <a:ext uri="{FF2B5EF4-FFF2-40B4-BE49-F238E27FC236}">
              <a16:creationId xmlns:a16="http://schemas.microsoft.com/office/drawing/2014/main" id="{663C2F94-7372-4A1A-8351-1E4BA85A70C2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579" name="TextBox 1578">
          <a:extLst>
            <a:ext uri="{FF2B5EF4-FFF2-40B4-BE49-F238E27FC236}">
              <a16:creationId xmlns:a16="http://schemas.microsoft.com/office/drawing/2014/main" id="{F0F6AD5D-4A98-4688-BE81-516E66263883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580" name="TextBox 1579">
          <a:extLst>
            <a:ext uri="{FF2B5EF4-FFF2-40B4-BE49-F238E27FC236}">
              <a16:creationId xmlns:a16="http://schemas.microsoft.com/office/drawing/2014/main" id="{B1FA57E4-9D70-4553-B3E6-883E00A5806D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581" name="TextBox 1580">
          <a:extLst>
            <a:ext uri="{FF2B5EF4-FFF2-40B4-BE49-F238E27FC236}">
              <a16:creationId xmlns:a16="http://schemas.microsoft.com/office/drawing/2014/main" id="{B91A4862-5A53-4AD0-8C94-CDEF24DE18DB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582" name="TextBox 1581">
          <a:extLst>
            <a:ext uri="{FF2B5EF4-FFF2-40B4-BE49-F238E27FC236}">
              <a16:creationId xmlns:a16="http://schemas.microsoft.com/office/drawing/2014/main" id="{9EFF76E9-8FFC-404E-9BCB-B0CE43E3EB75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583" name="TextBox 1582">
          <a:extLst>
            <a:ext uri="{FF2B5EF4-FFF2-40B4-BE49-F238E27FC236}">
              <a16:creationId xmlns:a16="http://schemas.microsoft.com/office/drawing/2014/main" id="{4F4DF7C3-DF1F-4361-96DD-920A59512BF8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584" name="TextBox 1583">
          <a:extLst>
            <a:ext uri="{FF2B5EF4-FFF2-40B4-BE49-F238E27FC236}">
              <a16:creationId xmlns:a16="http://schemas.microsoft.com/office/drawing/2014/main" id="{458F1C75-2CA6-4726-944C-462A6991DC92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585" name="TextBox 1584">
          <a:extLst>
            <a:ext uri="{FF2B5EF4-FFF2-40B4-BE49-F238E27FC236}">
              <a16:creationId xmlns:a16="http://schemas.microsoft.com/office/drawing/2014/main" id="{5FA53E0F-6D6E-404D-8279-978CAC1F6FA8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586" name="TextBox 1585">
          <a:extLst>
            <a:ext uri="{FF2B5EF4-FFF2-40B4-BE49-F238E27FC236}">
              <a16:creationId xmlns:a16="http://schemas.microsoft.com/office/drawing/2014/main" id="{BB04FC05-7BE8-43DA-8641-EBEF306D405A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587" name="TextBox 1586">
          <a:extLst>
            <a:ext uri="{FF2B5EF4-FFF2-40B4-BE49-F238E27FC236}">
              <a16:creationId xmlns:a16="http://schemas.microsoft.com/office/drawing/2014/main" id="{4332AF17-5EB8-44BA-B465-AF1B197D18A1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588" name="TextBox 1587">
          <a:extLst>
            <a:ext uri="{FF2B5EF4-FFF2-40B4-BE49-F238E27FC236}">
              <a16:creationId xmlns:a16="http://schemas.microsoft.com/office/drawing/2014/main" id="{E438C092-0B24-4446-9846-59CD9CBE7E11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589" name="TextBox 1588">
          <a:extLst>
            <a:ext uri="{FF2B5EF4-FFF2-40B4-BE49-F238E27FC236}">
              <a16:creationId xmlns:a16="http://schemas.microsoft.com/office/drawing/2014/main" id="{438AEB6F-1AB2-47D0-81B9-4CEB09BF6339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590" name="TextBox 1589">
          <a:extLst>
            <a:ext uri="{FF2B5EF4-FFF2-40B4-BE49-F238E27FC236}">
              <a16:creationId xmlns:a16="http://schemas.microsoft.com/office/drawing/2014/main" id="{BB63F6DD-84B1-4B17-8161-BED3427824D4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591" name="TextBox 1590">
          <a:extLst>
            <a:ext uri="{FF2B5EF4-FFF2-40B4-BE49-F238E27FC236}">
              <a16:creationId xmlns:a16="http://schemas.microsoft.com/office/drawing/2014/main" id="{29E3B283-75EB-48FC-8FDD-F66E1090189D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592" name="TextBox 1591">
          <a:extLst>
            <a:ext uri="{FF2B5EF4-FFF2-40B4-BE49-F238E27FC236}">
              <a16:creationId xmlns:a16="http://schemas.microsoft.com/office/drawing/2014/main" id="{03276733-8EA1-49B9-8753-3A94F5C8CFC4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593" name="TextBox 1592">
          <a:extLst>
            <a:ext uri="{FF2B5EF4-FFF2-40B4-BE49-F238E27FC236}">
              <a16:creationId xmlns:a16="http://schemas.microsoft.com/office/drawing/2014/main" id="{CD097E4E-3850-415D-91EE-980F8791770C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594" name="TextBox 1593">
          <a:extLst>
            <a:ext uri="{FF2B5EF4-FFF2-40B4-BE49-F238E27FC236}">
              <a16:creationId xmlns:a16="http://schemas.microsoft.com/office/drawing/2014/main" id="{AEB249AC-B309-484C-B660-C0B0EF028C3A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595" name="TextBox 1594">
          <a:extLst>
            <a:ext uri="{FF2B5EF4-FFF2-40B4-BE49-F238E27FC236}">
              <a16:creationId xmlns:a16="http://schemas.microsoft.com/office/drawing/2014/main" id="{75AA5F90-1DFB-4468-8FC0-EAFCAB2B6570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596" name="TextBox 1595">
          <a:extLst>
            <a:ext uri="{FF2B5EF4-FFF2-40B4-BE49-F238E27FC236}">
              <a16:creationId xmlns:a16="http://schemas.microsoft.com/office/drawing/2014/main" id="{C85C978C-17DC-4E01-AA9C-F1E8E3AB0E43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597" name="TextBox 1596">
          <a:extLst>
            <a:ext uri="{FF2B5EF4-FFF2-40B4-BE49-F238E27FC236}">
              <a16:creationId xmlns:a16="http://schemas.microsoft.com/office/drawing/2014/main" id="{0633E313-442A-45EF-9E9A-993FEF7DFF6C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598" name="TextBox 1597">
          <a:extLst>
            <a:ext uri="{FF2B5EF4-FFF2-40B4-BE49-F238E27FC236}">
              <a16:creationId xmlns:a16="http://schemas.microsoft.com/office/drawing/2014/main" id="{EB10AE10-35D1-48CE-BEFA-B89DC450946F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599" name="TextBox 1598">
          <a:extLst>
            <a:ext uri="{FF2B5EF4-FFF2-40B4-BE49-F238E27FC236}">
              <a16:creationId xmlns:a16="http://schemas.microsoft.com/office/drawing/2014/main" id="{479EB9EA-4AD1-497C-934D-C8FA9C10BE56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600" name="TextBox 1599">
          <a:extLst>
            <a:ext uri="{FF2B5EF4-FFF2-40B4-BE49-F238E27FC236}">
              <a16:creationId xmlns:a16="http://schemas.microsoft.com/office/drawing/2014/main" id="{1A5A5CCB-033F-497B-8360-B581BE908DCD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601" name="TextBox 1600">
          <a:extLst>
            <a:ext uri="{FF2B5EF4-FFF2-40B4-BE49-F238E27FC236}">
              <a16:creationId xmlns:a16="http://schemas.microsoft.com/office/drawing/2014/main" id="{0BD38234-F86C-4394-84FA-ECCD6F3C9285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602" name="TextBox 1601">
          <a:extLst>
            <a:ext uri="{FF2B5EF4-FFF2-40B4-BE49-F238E27FC236}">
              <a16:creationId xmlns:a16="http://schemas.microsoft.com/office/drawing/2014/main" id="{75387D97-FAE9-4B11-A54F-FB9E2FBFE31D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603" name="TextBox 1602">
          <a:extLst>
            <a:ext uri="{FF2B5EF4-FFF2-40B4-BE49-F238E27FC236}">
              <a16:creationId xmlns:a16="http://schemas.microsoft.com/office/drawing/2014/main" id="{FDADD229-7E60-49F8-A18B-059B55150D55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604" name="TextBox 1603">
          <a:extLst>
            <a:ext uri="{FF2B5EF4-FFF2-40B4-BE49-F238E27FC236}">
              <a16:creationId xmlns:a16="http://schemas.microsoft.com/office/drawing/2014/main" id="{6E8F7E3A-0C17-4ADB-91DE-9B39B36AF75E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605" name="TextBox 1604">
          <a:extLst>
            <a:ext uri="{FF2B5EF4-FFF2-40B4-BE49-F238E27FC236}">
              <a16:creationId xmlns:a16="http://schemas.microsoft.com/office/drawing/2014/main" id="{5BBB7445-BC3B-43FF-BF88-8FE685C3EDAE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606" name="TextBox 1605">
          <a:extLst>
            <a:ext uri="{FF2B5EF4-FFF2-40B4-BE49-F238E27FC236}">
              <a16:creationId xmlns:a16="http://schemas.microsoft.com/office/drawing/2014/main" id="{9301633B-AC76-47B6-8A11-8026D3FDB2FA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607" name="TextBox 1606">
          <a:extLst>
            <a:ext uri="{FF2B5EF4-FFF2-40B4-BE49-F238E27FC236}">
              <a16:creationId xmlns:a16="http://schemas.microsoft.com/office/drawing/2014/main" id="{B7601C9F-6668-4347-A3A4-75F283C1DDC1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608" name="TextBox 1607">
          <a:extLst>
            <a:ext uri="{FF2B5EF4-FFF2-40B4-BE49-F238E27FC236}">
              <a16:creationId xmlns:a16="http://schemas.microsoft.com/office/drawing/2014/main" id="{315168E4-0ADC-458C-B3E3-51C8BBDBBE03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609" name="TextBox 1608">
          <a:extLst>
            <a:ext uri="{FF2B5EF4-FFF2-40B4-BE49-F238E27FC236}">
              <a16:creationId xmlns:a16="http://schemas.microsoft.com/office/drawing/2014/main" id="{F85EA301-9BFA-4ABB-8732-B30A2225F450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610" name="TextBox 1609">
          <a:extLst>
            <a:ext uri="{FF2B5EF4-FFF2-40B4-BE49-F238E27FC236}">
              <a16:creationId xmlns:a16="http://schemas.microsoft.com/office/drawing/2014/main" id="{22C82757-6E20-432C-ACF2-17E263382DBF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611" name="TextBox 1610">
          <a:extLst>
            <a:ext uri="{FF2B5EF4-FFF2-40B4-BE49-F238E27FC236}">
              <a16:creationId xmlns:a16="http://schemas.microsoft.com/office/drawing/2014/main" id="{F5ABD79C-34A8-4355-87D5-E057C2AE9102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612" name="TextBox 1611">
          <a:extLst>
            <a:ext uri="{FF2B5EF4-FFF2-40B4-BE49-F238E27FC236}">
              <a16:creationId xmlns:a16="http://schemas.microsoft.com/office/drawing/2014/main" id="{353A6615-D541-4F86-A3B4-4A530D457098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613" name="TextBox 1612">
          <a:extLst>
            <a:ext uri="{FF2B5EF4-FFF2-40B4-BE49-F238E27FC236}">
              <a16:creationId xmlns:a16="http://schemas.microsoft.com/office/drawing/2014/main" id="{D5012AEF-3322-4860-B432-2CCADB66E227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614" name="TextBox 1613">
          <a:extLst>
            <a:ext uri="{FF2B5EF4-FFF2-40B4-BE49-F238E27FC236}">
              <a16:creationId xmlns:a16="http://schemas.microsoft.com/office/drawing/2014/main" id="{045FC1EC-ED25-42F4-AE43-AE3A73129148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615" name="TextBox 1614">
          <a:extLst>
            <a:ext uri="{FF2B5EF4-FFF2-40B4-BE49-F238E27FC236}">
              <a16:creationId xmlns:a16="http://schemas.microsoft.com/office/drawing/2014/main" id="{1B9224D1-76AA-45F3-B88E-4755B7C98AE9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616" name="TextBox 1615">
          <a:extLst>
            <a:ext uri="{FF2B5EF4-FFF2-40B4-BE49-F238E27FC236}">
              <a16:creationId xmlns:a16="http://schemas.microsoft.com/office/drawing/2014/main" id="{45DDCB18-D65F-4E1E-A6AE-916308E3BB79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617" name="TextBox 1616">
          <a:extLst>
            <a:ext uri="{FF2B5EF4-FFF2-40B4-BE49-F238E27FC236}">
              <a16:creationId xmlns:a16="http://schemas.microsoft.com/office/drawing/2014/main" id="{54950A09-038D-4DD9-9CEB-BC710C02AB38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618" name="TextBox 1617">
          <a:extLst>
            <a:ext uri="{FF2B5EF4-FFF2-40B4-BE49-F238E27FC236}">
              <a16:creationId xmlns:a16="http://schemas.microsoft.com/office/drawing/2014/main" id="{E7051603-5A79-4AF0-8692-4A0FDA9FF7B8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619" name="TextBox 1618">
          <a:extLst>
            <a:ext uri="{FF2B5EF4-FFF2-40B4-BE49-F238E27FC236}">
              <a16:creationId xmlns:a16="http://schemas.microsoft.com/office/drawing/2014/main" id="{B79371DA-DE93-4960-9A39-416BAB4ACA20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620" name="TextBox 1619">
          <a:extLst>
            <a:ext uri="{FF2B5EF4-FFF2-40B4-BE49-F238E27FC236}">
              <a16:creationId xmlns:a16="http://schemas.microsoft.com/office/drawing/2014/main" id="{4F2524F6-7C16-4750-800C-AD7308DFC894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621" name="TextBox 1620">
          <a:extLst>
            <a:ext uri="{FF2B5EF4-FFF2-40B4-BE49-F238E27FC236}">
              <a16:creationId xmlns:a16="http://schemas.microsoft.com/office/drawing/2014/main" id="{F2DAA745-7D7B-4D1E-B240-0DFB39DAA649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622" name="TextBox 1621">
          <a:extLst>
            <a:ext uri="{FF2B5EF4-FFF2-40B4-BE49-F238E27FC236}">
              <a16:creationId xmlns:a16="http://schemas.microsoft.com/office/drawing/2014/main" id="{CE881422-C825-48B4-AB4E-B62E6C553DFD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623" name="TextBox 1622">
          <a:extLst>
            <a:ext uri="{FF2B5EF4-FFF2-40B4-BE49-F238E27FC236}">
              <a16:creationId xmlns:a16="http://schemas.microsoft.com/office/drawing/2014/main" id="{460A5C54-8320-4528-AD07-731BA98D31C2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624" name="TextBox 1623">
          <a:extLst>
            <a:ext uri="{FF2B5EF4-FFF2-40B4-BE49-F238E27FC236}">
              <a16:creationId xmlns:a16="http://schemas.microsoft.com/office/drawing/2014/main" id="{2E3BE760-059A-4D6F-A204-11295B304989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625" name="TextBox 1624">
          <a:extLst>
            <a:ext uri="{FF2B5EF4-FFF2-40B4-BE49-F238E27FC236}">
              <a16:creationId xmlns:a16="http://schemas.microsoft.com/office/drawing/2014/main" id="{1B79DB0F-DCD7-4FC8-8B02-3293A38ABC2C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626" name="TextBox 1625">
          <a:extLst>
            <a:ext uri="{FF2B5EF4-FFF2-40B4-BE49-F238E27FC236}">
              <a16:creationId xmlns:a16="http://schemas.microsoft.com/office/drawing/2014/main" id="{974009C5-9DB3-4B02-B4A0-DD05C4507496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627" name="TextBox 1626">
          <a:extLst>
            <a:ext uri="{FF2B5EF4-FFF2-40B4-BE49-F238E27FC236}">
              <a16:creationId xmlns:a16="http://schemas.microsoft.com/office/drawing/2014/main" id="{E41DE658-C1D2-4F79-92A7-086802A7E815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628" name="TextBox 1627">
          <a:extLst>
            <a:ext uri="{FF2B5EF4-FFF2-40B4-BE49-F238E27FC236}">
              <a16:creationId xmlns:a16="http://schemas.microsoft.com/office/drawing/2014/main" id="{EFA9063A-3E72-4A08-B19F-9D2943C5C5CE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629" name="TextBox 1628">
          <a:extLst>
            <a:ext uri="{FF2B5EF4-FFF2-40B4-BE49-F238E27FC236}">
              <a16:creationId xmlns:a16="http://schemas.microsoft.com/office/drawing/2014/main" id="{E36A9791-8E9B-4F88-AF2C-EA5248C38C03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630" name="TextBox 1629">
          <a:extLst>
            <a:ext uri="{FF2B5EF4-FFF2-40B4-BE49-F238E27FC236}">
              <a16:creationId xmlns:a16="http://schemas.microsoft.com/office/drawing/2014/main" id="{8EF9C290-E7E6-4E06-B524-77E40E8535D6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631" name="TextBox 1630">
          <a:extLst>
            <a:ext uri="{FF2B5EF4-FFF2-40B4-BE49-F238E27FC236}">
              <a16:creationId xmlns:a16="http://schemas.microsoft.com/office/drawing/2014/main" id="{18C3D0A8-B880-4AFB-AD60-709363611648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632" name="TextBox 1631">
          <a:extLst>
            <a:ext uri="{FF2B5EF4-FFF2-40B4-BE49-F238E27FC236}">
              <a16:creationId xmlns:a16="http://schemas.microsoft.com/office/drawing/2014/main" id="{511263A7-81A9-4E76-9B08-FF399471EDA7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633" name="TextBox 1632">
          <a:extLst>
            <a:ext uri="{FF2B5EF4-FFF2-40B4-BE49-F238E27FC236}">
              <a16:creationId xmlns:a16="http://schemas.microsoft.com/office/drawing/2014/main" id="{91E03E95-90A0-442B-A553-31CFFCB3CEAA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634" name="TextBox 1633">
          <a:extLst>
            <a:ext uri="{FF2B5EF4-FFF2-40B4-BE49-F238E27FC236}">
              <a16:creationId xmlns:a16="http://schemas.microsoft.com/office/drawing/2014/main" id="{44188D90-9443-4830-8F39-ED6B2F617612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635" name="TextBox 1634">
          <a:extLst>
            <a:ext uri="{FF2B5EF4-FFF2-40B4-BE49-F238E27FC236}">
              <a16:creationId xmlns:a16="http://schemas.microsoft.com/office/drawing/2014/main" id="{92DC91A7-F22D-4C6C-9377-368F99C86C67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636" name="TextBox 1635">
          <a:extLst>
            <a:ext uri="{FF2B5EF4-FFF2-40B4-BE49-F238E27FC236}">
              <a16:creationId xmlns:a16="http://schemas.microsoft.com/office/drawing/2014/main" id="{72626313-8931-4F75-AAD7-456F0637FBD6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637" name="TextBox 1636">
          <a:extLst>
            <a:ext uri="{FF2B5EF4-FFF2-40B4-BE49-F238E27FC236}">
              <a16:creationId xmlns:a16="http://schemas.microsoft.com/office/drawing/2014/main" id="{B3FB4ABC-95ED-476D-86A0-73C42AA87152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638" name="TextBox 1637">
          <a:extLst>
            <a:ext uri="{FF2B5EF4-FFF2-40B4-BE49-F238E27FC236}">
              <a16:creationId xmlns:a16="http://schemas.microsoft.com/office/drawing/2014/main" id="{C719C9E9-73E1-4A7D-9995-76AD32E1D059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639" name="TextBox 1638">
          <a:extLst>
            <a:ext uri="{FF2B5EF4-FFF2-40B4-BE49-F238E27FC236}">
              <a16:creationId xmlns:a16="http://schemas.microsoft.com/office/drawing/2014/main" id="{C3999334-3F38-49D1-AE48-E2969B539836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640" name="TextBox 1639">
          <a:extLst>
            <a:ext uri="{FF2B5EF4-FFF2-40B4-BE49-F238E27FC236}">
              <a16:creationId xmlns:a16="http://schemas.microsoft.com/office/drawing/2014/main" id="{08AC5A32-6F7E-4955-8742-52E5F3BCD924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641" name="TextBox 1640">
          <a:extLst>
            <a:ext uri="{FF2B5EF4-FFF2-40B4-BE49-F238E27FC236}">
              <a16:creationId xmlns:a16="http://schemas.microsoft.com/office/drawing/2014/main" id="{0DB33C5F-DFD4-42AA-ADDB-FD04B03A4D68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642" name="TextBox 1641">
          <a:extLst>
            <a:ext uri="{FF2B5EF4-FFF2-40B4-BE49-F238E27FC236}">
              <a16:creationId xmlns:a16="http://schemas.microsoft.com/office/drawing/2014/main" id="{78C93B3D-6B9B-47E7-80DC-9E56498A3CE6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643" name="TextBox 1642">
          <a:extLst>
            <a:ext uri="{FF2B5EF4-FFF2-40B4-BE49-F238E27FC236}">
              <a16:creationId xmlns:a16="http://schemas.microsoft.com/office/drawing/2014/main" id="{83CB89BC-1C4B-4144-B54A-199C36E1B990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644" name="TextBox 1643">
          <a:extLst>
            <a:ext uri="{FF2B5EF4-FFF2-40B4-BE49-F238E27FC236}">
              <a16:creationId xmlns:a16="http://schemas.microsoft.com/office/drawing/2014/main" id="{74FA60E0-5831-4CCA-8350-C8C3BFAB0199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645" name="TextBox 1644">
          <a:extLst>
            <a:ext uri="{FF2B5EF4-FFF2-40B4-BE49-F238E27FC236}">
              <a16:creationId xmlns:a16="http://schemas.microsoft.com/office/drawing/2014/main" id="{13E120E5-A15B-4991-BAFE-B5E48D32771F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646" name="TextBox 1645">
          <a:extLst>
            <a:ext uri="{FF2B5EF4-FFF2-40B4-BE49-F238E27FC236}">
              <a16:creationId xmlns:a16="http://schemas.microsoft.com/office/drawing/2014/main" id="{5F14FA35-613F-4823-86C2-B160FABFF27D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647" name="TextBox 1646">
          <a:extLst>
            <a:ext uri="{FF2B5EF4-FFF2-40B4-BE49-F238E27FC236}">
              <a16:creationId xmlns:a16="http://schemas.microsoft.com/office/drawing/2014/main" id="{1928E800-418A-410E-A86A-AFCC22D490BE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648" name="TextBox 1647">
          <a:extLst>
            <a:ext uri="{FF2B5EF4-FFF2-40B4-BE49-F238E27FC236}">
              <a16:creationId xmlns:a16="http://schemas.microsoft.com/office/drawing/2014/main" id="{D43EF049-EFA0-4F3A-8427-F3AA7992F4D0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649" name="TextBox 1648">
          <a:extLst>
            <a:ext uri="{FF2B5EF4-FFF2-40B4-BE49-F238E27FC236}">
              <a16:creationId xmlns:a16="http://schemas.microsoft.com/office/drawing/2014/main" id="{F17B47EF-DBC6-4420-9061-EEE0AA96A778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650" name="TextBox 1649">
          <a:extLst>
            <a:ext uri="{FF2B5EF4-FFF2-40B4-BE49-F238E27FC236}">
              <a16:creationId xmlns:a16="http://schemas.microsoft.com/office/drawing/2014/main" id="{8B4179D7-8767-4FFE-8BA9-2B48F0E8A44C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651" name="TextBox 1650">
          <a:extLst>
            <a:ext uri="{FF2B5EF4-FFF2-40B4-BE49-F238E27FC236}">
              <a16:creationId xmlns:a16="http://schemas.microsoft.com/office/drawing/2014/main" id="{D195FE69-3348-4912-9B60-55F0E0C5329F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652" name="TextBox 1651">
          <a:extLst>
            <a:ext uri="{FF2B5EF4-FFF2-40B4-BE49-F238E27FC236}">
              <a16:creationId xmlns:a16="http://schemas.microsoft.com/office/drawing/2014/main" id="{36D427CC-BCB3-46CA-ABB9-A7E339E788F4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653" name="TextBox 1652">
          <a:extLst>
            <a:ext uri="{FF2B5EF4-FFF2-40B4-BE49-F238E27FC236}">
              <a16:creationId xmlns:a16="http://schemas.microsoft.com/office/drawing/2014/main" id="{38B80776-996E-46AE-8C9E-A132DD212824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654" name="TextBox 1653">
          <a:extLst>
            <a:ext uri="{FF2B5EF4-FFF2-40B4-BE49-F238E27FC236}">
              <a16:creationId xmlns:a16="http://schemas.microsoft.com/office/drawing/2014/main" id="{783DFC27-8BDD-44D2-B533-76741DB74824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655" name="TextBox 1654">
          <a:extLst>
            <a:ext uri="{FF2B5EF4-FFF2-40B4-BE49-F238E27FC236}">
              <a16:creationId xmlns:a16="http://schemas.microsoft.com/office/drawing/2014/main" id="{95BF4E61-EF3B-4A1D-9861-335848E520ED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656" name="TextBox 1655">
          <a:extLst>
            <a:ext uri="{FF2B5EF4-FFF2-40B4-BE49-F238E27FC236}">
              <a16:creationId xmlns:a16="http://schemas.microsoft.com/office/drawing/2014/main" id="{D3B845C9-106E-45BE-99FE-DF275DD6DB06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657" name="TextBox 1656">
          <a:extLst>
            <a:ext uri="{FF2B5EF4-FFF2-40B4-BE49-F238E27FC236}">
              <a16:creationId xmlns:a16="http://schemas.microsoft.com/office/drawing/2014/main" id="{FF9D41D6-64E6-4F0D-93A1-85980A7ED523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658" name="TextBox 1657">
          <a:extLst>
            <a:ext uri="{FF2B5EF4-FFF2-40B4-BE49-F238E27FC236}">
              <a16:creationId xmlns:a16="http://schemas.microsoft.com/office/drawing/2014/main" id="{EC33693E-D531-434F-8C4C-42DEE0910B6B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659" name="TextBox 1658">
          <a:extLst>
            <a:ext uri="{FF2B5EF4-FFF2-40B4-BE49-F238E27FC236}">
              <a16:creationId xmlns:a16="http://schemas.microsoft.com/office/drawing/2014/main" id="{56A8D125-D724-4D4B-9C5F-4022CB20BEAE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660" name="TextBox 1659">
          <a:extLst>
            <a:ext uri="{FF2B5EF4-FFF2-40B4-BE49-F238E27FC236}">
              <a16:creationId xmlns:a16="http://schemas.microsoft.com/office/drawing/2014/main" id="{BB12A9B1-B484-4B86-BF38-2D79F0F17353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661" name="TextBox 1660">
          <a:extLst>
            <a:ext uri="{FF2B5EF4-FFF2-40B4-BE49-F238E27FC236}">
              <a16:creationId xmlns:a16="http://schemas.microsoft.com/office/drawing/2014/main" id="{2AFA0FEF-887F-401C-8A28-4498B935B1C7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662" name="TextBox 1661">
          <a:extLst>
            <a:ext uri="{FF2B5EF4-FFF2-40B4-BE49-F238E27FC236}">
              <a16:creationId xmlns:a16="http://schemas.microsoft.com/office/drawing/2014/main" id="{D2DC8778-A2C7-4268-893A-ACCF6A04AB8C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663" name="TextBox 1662">
          <a:extLst>
            <a:ext uri="{FF2B5EF4-FFF2-40B4-BE49-F238E27FC236}">
              <a16:creationId xmlns:a16="http://schemas.microsoft.com/office/drawing/2014/main" id="{012A0FD1-6489-4936-9378-1DD6511551AC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664" name="TextBox 1663">
          <a:extLst>
            <a:ext uri="{FF2B5EF4-FFF2-40B4-BE49-F238E27FC236}">
              <a16:creationId xmlns:a16="http://schemas.microsoft.com/office/drawing/2014/main" id="{6F92C9A8-90D1-445E-8C0B-F77849B70711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665" name="TextBox 1664">
          <a:extLst>
            <a:ext uri="{FF2B5EF4-FFF2-40B4-BE49-F238E27FC236}">
              <a16:creationId xmlns:a16="http://schemas.microsoft.com/office/drawing/2014/main" id="{A93772FC-BE62-4E2E-98E0-314BE75C71F3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666" name="TextBox 1665">
          <a:extLst>
            <a:ext uri="{FF2B5EF4-FFF2-40B4-BE49-F238E27FC236}">
              <a16:creationId xmlns:a16="http://schemas.microsoft.com/office/drawing/2014/main" id="{A16FF01C-F16E-4221-8CA4-681C1B1C42EB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667" name="TextBox 1666">
          <a:extLst>
            <a:ext uri="{FF2B5EF4-FFF2-40B4-BE49-F238E27FC236}">
              <a16:creationId xmlns:a16="http://schemas.microsoft.com/office/drawing/2014/main" id="{FE0EAE39-FBCD-436E-AC2E-99574355653F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668" name="TextBox 1667">
          <a:extLst>
            <a:ext uri="{FF2B5EF4-FFF2-40B4-BE49-F238E27FC236}">
              <a16:creationId xmlns:a16="http://schemas.microsoft.com/office/drawing/2014/main" id="{BEAB5613-44FC-4825-AF68-95E7FA4544E0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669" name="TextBox 1668">
          <a:extLst>
            <a:ext uri="{FF2B5EF4-FFF2-40B4-BE49-F238E27FC236}">
              <a16:creationId xmlns:a16="http://schemas.microsoft.com/office/drawing/2014/main" id="{7401B5CC-07DA-400E-9C40-153AF4EFA04E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670" name="TextBox 1669">
          <a:extLst>
            <a:ext uri="{FF2B5EF4-FFF2-40B4-BE49-F238E27FC236}">
              <a16:creationId xmlns:a16="http://schemas.microsoft.com/office/drawing/2014/main" id="{610563EF-20DE-4031-924F-0C5A0FFFA1F6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671" name="TextBox 1670">
          <a:extLst>
            <a:ext uri="{FF2B5EF4-FFF2-40B4-BE49-F238E27FC236}">
              <a16:creationId xmlns:a16="http://schemas.microsoft.com/office/drawing/2014/main" id="{83AAD0ED-890C-4E9A-8C87-752F8668A7F4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672" name="TextBox 1671">
          <a:extLst>
            <a:ext uri="{FF2B5EF4-FFF2-40B4-BE49-F238E27FC236}">
              <a16:creationId xmlns:a16="http://schemas.microsoft.com/office/drawing/2014/main" id="{ED42C9D8-AE4E-48F2-A0F5-57E182A7C8A0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673" name="TextBox 1672">
          <a:extLst>
            <a:ext uri="{FF2B5EF4-FFF2-40B4-BE49-F238E27FC236}">
              <a16:creationId xmlns:a16="http://schemas.microsoft.com/office/drawing/2014/main" id="{BB1DA523-6FA4-4C84-9862-CB2218D5B60E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674" name="TextBox 1673">
          <a:extLst>
            <a:ext uri="{FF2B5EF4-FFF2-40B4-BE49-F238E27FC236}">
              <a16:creationId xmlns:a16="http://schemas.microsoft.com/office/drawing/2014/main" id="{83FC3021-4113-4B18-B45E-F1D23D9EA10F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675" name="TextBox 1674">
          <a:extLst>
            <a:ext uri="{FF2B5EF4-FFF2-40B4-BE49-F238E27FC236}">
              <a16:creationId xmlns:a16="http://schemas.microsoft.com/office/drawing/2014/main" id="{99A50C63-03BB-446D-BBA9-B3DB68BEA516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676" name="TextBox 1675">
          <a:extLst>
            <a:ext uri="{FF2B5EF4-FFF2-40B4-BE49-F238E27FC236}">
              <a16:creationId xmlns:a16="http://schemas.microsoft.com/office/drawing/2014/main" id="{FEEBA108-6F48-4023-8EFB-C2CB06B8A0C5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677" name="TextBox 1676">
          <a:extLst>
            <a:ext uri="{FF2B5EF4-FFF2-40B4-BE49-F238E27FC236}">
              <a16:creationId xmlns:a16="http://schemas.microsoft.com/office/drawing/2014/main" id="{1FD5AC43-02DA-4F89-B670-FF429F1F223F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678" name="TextBox 1677">
          <a:extLst>
            <a:ext uri="{FF2B5EF4-FFF2-40B4-BE49-F238E27FC236}">
              <a16:creationId xmlns:a16="http://schemas.microsoft.com/office/drawing/2014/main" id="{6DFA77DE-2F89-4AD6-B828-9AD72B7ED123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679" name="TextBox 1678">
          <a:extLst>
            <a:ext uri="{FF2B5EF4-FFF2-40B4-BE49-F238E27FC236}">
              <a16:creationId xmlns:a16="http://schemas.microsoft.com/office/drawing/2014/main" id="{ACDBC97C-0E5C-4AD0-A7C1-AE199E06D3FF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680" name="TextBox 1679">
          <a:extLst>
            <a:ext uri="{FF2B5EF4-FFF2-40B4-BE49-F238E27FC236}">
              <a16:creationId xmlns:a16="http://schemas.microsoft.com/office/drawing/2014/main" id="{3779AFDE-8A35-47F0-9E76-4A68660CDD71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681" name="TextBox 1680">
          <a:extLst>
            <a:ext uri="{FF2B5EF4-FFF2-40B4-BE49-F238E27FC236}">
              <a16:creationId xmlns:a16="http://schemas.microsoft.com/office/drawing/2014/main" id="{24A3449D-EC95-4E16-88FF-B1E02F1E7324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682" name="TextBox 1681">
          <a:extLst>
            <a:ext uri="{FF2B5EF4-FFF2-40B4-BE49-F238E27FC236}">
              <a16:creationId xmlns:a16="http://schemas.microsoft.com/office/drawing/2014/main" id="{96D32406-1DA1-4262-A3F0-1E28B9B67474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683" name="TextBox 1682">
          <a:extLst>
            <a:ext uri="{FF2B5EF4-FFF2-40B4-BE49-F238E27FC236}">
              <a16:creationId xmlns:a16="http://schemas.microsoft.com/office/drawing/2014/main" id="{4E096739-60FA-48E0-B474-90DFFB025541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684" name="TextBox 1683">
          <a:extLst>
            <a:ext uri="{FF2B5EF4-FFF2-40B4-BE49-F238E27FC236}">
              <a16:creationId xmlns:a16="http://schemas.microsoft.com/office/drawing/2014/main" id="{64FA7982-53B3-44E2-9AAA-ADC847053EF9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685" name="TextBox 1684">
          <a:extLst>
            <a:ext uri="{FF2B5EF4-FFF2-40B4-BE49-F238E27FC236}">
              <a16:creationId xmlns:a16="http://schemas.microsoft.com/office/drawing/2014/main" id="{768FA52B-0841-40EB-82EC-31F9FF6C6D12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686" name="TextBox 1685">
          <a:extLst>
            <a:ext uri="{FF2B5EF4-FFF2-40B4-BE49-F238E27FC236}">
              <a16:creationId xmlns:a16="http://schemas.microsoft.com/office/drawing/2014/main" id="{3B7C4D11-F367-400C-9091-97D1C869A1A2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687" name="TextBox 1686">
          <a:extLst>
            <a:ext uri="{FF2B5EF4-FFF2-40B4-BE49-F238E27FC236}">
              <a16:creationId xmlns:a16="http://schemas.microsoft.com/office/drawing/2014/main" id="{FBB7F0DC-DA91-4214-9A0B-EB293D84D144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688" name="TextBox 1687">
          <a:extLst>
            <a:ext uri="{FF2B5EF4-FFF2-40B4-BE49-F238E27FC236}">
              <a16:creationId xmlns:a16="http://schemas.microsoft.com/office/drawing/2014/main" id="{63E21AF7-E2D0-4CD7-BF50-0C4DFCA1F00F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689" name="TextBox 1688">
          <a:extLst>
            <a:ext uri="{FF2B5EF4-FFF2-40B4-BE49-F238E27FC236}">
              <a16:creationId xmlns:a16="http://schemas.microsoft.com/office/drawing/2014/main" id="{F2346244-383D-4CD4-94C9-80D1C3305CA2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690" name="TextBox 1689">
          <a:extLst>
            <a:ext uri="{FF2B5EF4-FFF2-40B4-BE49-F238E27FC236}">
              <a16:creationId xmlns:a16="http://schemas.microsoft.com/office/drawing/2014/main" id="{07156CBA-8921-4C4A-AF71-8AC3DF4056EF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691" name="TextBox 1690">
          <a:extLst>
            <a:ext uri="{FF2B5EF4-FFF2-40B4-BE49-F238E27FC236}">
              <a16:creationId xmlns:a16="http://schemas.microsoft.com/office/drawing/2014/main" id="{230E4BFB-D139-4E10-89DF-C3A999919124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692" name="TextBox 1691">
          <a:extLst>
            <a:ext uri="{FF2B5EF4-FFF2-40B4-BE49-F238E27FC236}">
              <a16:creationId xmlns:a16="http://schemas.microsoft.com/office/drawing/2014/main" id="{FF499D2C-AF88-474A-A05B-C15BB9C9E24D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693" name="TextBox 1692">
          <a:extLst>
            <a:ext uri="{FF2B5EF4-FFF2-40B4-BE49-F238E27FC236}">
              <a16:creationId xmlns:a16="http://schemas.microsoft.com/office/drawing/2014/main" id="{C0BAE166-13D4-495C-B1BD-F00FFFA909DD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694" name="TextBox 1693">
          <a:extLst>
            <a:ext uri="{FF2B5EF4-FFF2-40B4-BE49-F238E27FC236}">
              <a16:creationId xmlns:a16="http://schemas.microsoft.com/office/drawing/2014/main" id="{568FA5ED-240C-4B5C-B291-E57EEB56AD37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695" name="TextBox 1694">
          <a:extLst>
            <a:ext uri="{FF2B5EF4-FFF2-40B4-BE49-F238E27FC236}">
              <a16:creationId xmlns:a16="http://schemas.microsoft.com/office/drawing/2014/main" id="{A670E954-E00C-4326-8AC3-A4BB226BC4BB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696" name="TextBox 1695">
          <a:extLst>
            <a:ext uri="{FF2B5EF4-FFF2-40B4-BE49-F238E27FC236}">
              <a16:creationId xmlns:a16="http://schemas.microsoft.com/office/drawing/2014/main" id="{5CEA1A2F-2498-465F-949A-37DA1AF20E97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697" name="TextBox 1696">
          <a:extLst>
            <a:ext uri="{FF2B5EF4-FFF2-40B4-BE49-F238E27FC236}">
              <a16:creationId xmlns:a16="http://schemas.microsoft.com/office/drawing/2014/main" id="{CDE62381-3D9E-4C0F-A262-7D279F97CE97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698" name="TextBox 1697">
          <a:extLst>
            <a:ext uri="{FF2B5EF4-FFF2-40B4-BE49-F238E27FC236}">
              <a16:creationId xmlns:a16="http://schemas.microsoft.com/office/drawing/2014/main" id="{64B53A63-D956-458D-93F0-3456AF9678B1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699" name="TextBox 1698">
          <a:extLst>
            <a:ext uri="{FF2B5EF4-FFF2-40B4-BE49-F238E27FC236}">
              <a16:creationId xmlns:a16="http://schemas.microsoft.com/office/drawing/2014/main" id="{9A1D14B2-5089-4268-91ED-965510E53FAE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700" name="TextBox 1699">
          <a:extLst>
            <a:ext uri="{FF2B5EF4-FFF2-40B4-BE49-F238E27FC236}">
              <a16:creationId xmlns:a16="http://schemas.microsoft.com/office/drawing/2014/main" id="{BE8E49F1-1DFA-4BE8-9502-7B2634E68814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701" name="TextBox 1700">
          <a:extLst>
            <a:ext uri="{FF2B5EF4-FFF2-40B4-BE49-F238E27FC236}">
              <a16:creationId xmlns:a16="http://schemas.microsoft.com/office/drawing/2014/main" id="{51E21846-6DE7-4092-85AF-7774D67626DF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702" name="TextBox 1701">
          <a:extLst>
            <a:ext uri="{FF2B5EF4-FFF2-40B4-BE49-F238E27FC236}">
              <a16:creationId xmlns:a16="http://schemas.microsoft.com/office/drawing/2014/main" id="{64A70AFA-A330-4426-8FA2-62E26FD667EF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703" name="TextBox 1702">
          <a:extLst>
            <a:ext uri="{FF2B5EF4-FFF2-40B4-BE49-F238E27FC236}">
              <a16:creationId xmlns:a16="http://schemas.microsoft.com/office/drawing/2014/main" id="{BA554EFD-AC32-4536-9D36-2E612646EAF7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704" name="TextBox 1703">
          <a:extLst>
            <a:ext uri="{FF2B5EF4-FFF2-40B4-BE49-F238E27FC236}">
              <a16:creationId xmlns:a16="http://schemas.microsoft.com/office/drawing/2014/main" id="{F86D3CD3-5726-4683-9E2E-6586758C2CAE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705" name="TextBox 1704">
          <a:extLst>
            <a:ext uri="{FF2B5EF4-FFF2-40B4-BE49-F238E27FC236}">
              <a16:creationId xmlns:a16="http://schemas.microsoft.com/office/drawing/2014/main" id="{499536F0-5602-4C15-8616-667AAE16521B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706" name="TextBox 1705">
          <a:extLst>
            <a:ext uri="{FF2B5EF4-FFF2-40B4-BE49-F238E27FC236}">
              <a16:creationId xmlns:a16="http://schemas.microsoft.com/office/drawing/2014/main" id="{F6E32EB2-1A35-4264-BE3F-74E2FF67CB7E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707" name="TextBox 1706">
          <a:extLst>
            <a:ext uri="{FF2B5EF4-FFF2-40B4-BE49-F238E27FC236}">
              <a16:creationId xmlns:a16="http://schemas.microsoft.com/office/drawing/2014/main" id="{8CCF647A-D223-466C-A559-2862EE0D03BD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708" name="TextBox 1707">
          <a:extLst>
            <a:ext uri="{FF2B5EF4-FFF2-40B4-BE49-F238E27FC236}">
              <a16:creationId xmlns:a16="http://schemas.microsoft.com/office/drawing/2014/main" id="{C5783B83-E6D8-423D-8EB4-72B295EFCAB9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709" name="TextBox 1708">
          <a:extLst>
            <a:ext uri="{FF2B5EF4-FFF2-40B4-BE49-F238E27FC236}">
              <a16:creationId xmlns:a16="http://schemas.microsoft.com/office/drawing/2014/main" id="{A0A39240-1194-4E9D-BED4-64267CA3D290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710" name="TextBox 1709">
          <a:extLst>
            <a:ext uri="{FF2B5EF4-FFF2-40B4-BE49-F238E27FC236}">
              <a16:creationId xmlns:a16="http://schemas.microsoft.com/office/drawing/2014/main" id="{E9E99AFF-6D2E-4BFC-988A-51BA26FA6BE2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711" name="TextBox 1710">
          <a:extLst>
            <a:ext uri="{FF2B5EF4-FFF2-40B4-BE49-F238E27FC236}">
              <a16:creationId xmlns:a16="http://schemas.microsoft.com/office/drawing/2014/main" id="{1A4520CB-8960-4BBB-8BB8-FFE49EA45D76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712" name="TextBox 1711">
          <a:extLst>
            <a:ext uri="{FF2B5EF4-FFF2-40B4-BE49-F238E27FC236}">
              <a16:creationId xmlns:a16="http://schemas.microsoft.com/office/drawing/2014/main" id="{597338F8-1916-4749-80E5-2243E9AD0CA8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713" name="TextBox 1712">
          <a:extLst>
            <a:ext uri="{FF2B5EF4-FFF2-40B4-BE49-F238E27FC236}">
              <a16:creationId xmlns:a16="http://schemas.microsoft.com/office/drawing/2014/main" id="{D3876C41-7CA2-427C-BA2A-C7B5D70ECA9B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714" name="TextBox 1713">
          <a:extLst>
            <a:ext uri="{FF2B5EF4-FFF2-40B4-BE49-F238E27FC236}">
              <a16:creationId xmlns:a16="http://schemas.microsoft.com/office/drawing/2014/main" id="{1780BB88-0971-46FA-A22D-81AE199CA78F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715" name="TextBox 1714">
          <a:extLst>
            <a:ext uri="{FF2B5EF4-FFF2-40B4-BE49-F238E27FC236}">
              <a16:creationId xmlns:a16="http://schemas.microsoft.com/office/drawing/2014/main" id="{6AE76C4E-78F1-4C59-8B25-6083AB3DCDC2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716" name="TextBox 1715">
          <a:extLst>
            <a:ext uri="{FF2B5EF4-FFF2-40B4-BE49-F238E27FC236}">
              <a16:creationId xmlns:a16="http://schemas.microsoft.com/office/drawing/2014/main" id="{EC0B6F7C-51DF-4A78-AE40-3F0443F19063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717" name="TextBox 1716">
          <a:extLst>
            <a:ext uri="{FF2B5EF4-FFF2-40B4-BE49-F238E27FC236}">
              <a16:creationId xmlns:a16="http://schemas.microsoft.com/office/drawing/2014/main" id="{02E2BB95-9190-4CAE-9754-711689ECD066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718" name="TextBox 1717">
          <a:extLst>
            <a:ext uri="{FF2B5EF4-FFF2-40B4-BE49-F238E27FC236}">
              <a16:creationId xmlns:a16="http://schemas.microsoft.com/office/drawing/2014/main" id="{50AD1B9A-B366-4D28-A905-71323949E461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719" name="TextBox 1718">
          <a:extLst>
            <a:ext uri="{FF2B5EF4-FFF2-40B4-BE49-F238E27FC236}">
              <a16:creationId xmlns:a16="http://schemas.microsoft.com/office/drawing/2014/main" id="{EDC3D0B8-8307-421F-9472-588AAD230201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720" name="TextBox 1719">
          <a:extLst>
            <a:ext uri="{FF2B5EF4-FFF2-40B4-BE49-F238E27FC236}">
              <a16:creationId xmlns:a16="http://schemas.microsoft.com/office/drawing/2014/main" id="{8C78546C-83F2-413D-9223-52B580EBFB71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721" name="TextBox 1720">
          <a:extLst>
            <a:ext uri="{FF2B5EF4-FFF2-40B4-BE49-F238E27FC236}">
              <a16:creationId xmlns:a16="http://schemas.microsoft.com/office/drawing/2014/main" id="{A779ABE0-5DA8-4D94-885C-EDEA0FB5AFA7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722" name="TextBox 1721">
          <a:extLst>
            <a:ext uri="{FF2B5EF4-FFF2-40B4-BE49-F238E27FC236}">
              <a16:creationId xmlns:a16="http://schemas.microsoft.com/office/drawing/2014/main" id="{F4DD2FF7-9817-4419-A456-D2A2060BE409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723" name="TextBox 1722">
          <a:extLst>
            <a:ext uri="{FF2B5EF4-FFF2-40B4-BE49-F238E27FC236}">
              <a16:creationId xmlns:a16="http://schemas.microsoft.com/office/drawing/2014/main" id="{5ECA86C7-C4EB-45A1-AF89-FB2C780E97C9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724" name="TextBox 1723">
          <a:extLst>
            <a:ext uri="{FF2B5EF4-FFF2-40B4-BE49-F238E27FC236}">
              <a16:creationId xmlns:a16="http://schemas.microsoft.com/office/drawing/2014/main" id="{0570594D-B309-4456-8400-84C5E6CF8AAB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725" name="TextBox 1724">
          <a:extLst>
            <a:ext uri="{FF2B5EF4-FFF2-40B4-BE49-F238E27FC236}">
              <a16:creationId xmlns:a16="http://schemas.microsoft.com/office/drawing/2014/main" id="{35625163-8A59-4525-8BE8-C5738BD0F8C8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726" name="TextBox 1725">
          <a:extLst>
            <a:ext uri="{FF2B5EF4-FFF2-40B4-BE49-F238E27FC236}">
              <a16:creationId xmlns:a16="http://schemas.microsoft.com/office/drawing/2014/main" id="{5E95D1A7-4E7F-419D-8F77-4C9B0D37B624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727" name="TextBox 1726">
          <a:extLst>
            <a:ext uri="{FF2B5EF4-FFF2-40B4-BE49-F238E27FC236}">
              <a16:creationId xmlns:a16="http://schemas.microsoft.com/office/drawing/2014/main" id="{DB756848-350C-4B91-AD46-70A7C2FB395D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728" name="TextBox 1727">
          <a:extLst>
            <a:ext uri="{FF2B5EF4-FFF2-40B4-BE49-F238E27FC236}">
              <a16:creationId xmlns:a16="http://schemas.microsoft.com/office/drawing/2014/main" id="{12F67F23-E5F5-4917-92E5-0A4E1ADAB4D8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729" name="TextBox 1728">
          <a:extLst>
            <a:ext uri="{FF2B5EF4-FFF2-40B4-BE49-F238E27FC236}">
              <a16:creationId xmlns:a16="http://schemas.microsoft.com/office/drawing/2014/main" id="{F374A263-94CD-4DE5-BAF1-4A5DA6988C58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730" name="TextBox 1729">
          <a:extLst>
            <a:ext uri="{FF2B5EF4-FFF2-40B4-BE49-F238E27FC236}">
              <a16:creationId xmlns:a16="http://schemas.microsoft.com/office/drawing/2014/main" id="{4D0A0071-E5A6-4481-B1B8-FE333020E564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731" name="TextBox 1730">
          <a:extLst>
            <a:ext uri="{FF2B5EF4-FFF2-40B4-BE49-F238E27FC236}">
              <a16:creationId xmlns:a16="http://schemas.microsoft.com/office/drawing/2014/main" id="{2D054EBE-3854-4D79-A591-6DA3F89FB6FC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732" name="TextBox 1731">
          <a:extLst>
            <a:ext uri="{FF2B5EF4-FFF2-40B4-BE49-F238E27FC236}">
              <a16:creationId xmlns:a16="http://schemas.microsoft.com/office/drawing/2014/main" id="{7500327E-F645-4638-B0F2-83E384B4A5CB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733" name="TextBox 1732">
          <a:extLst>
            <a:ext uri="{FF2B5EF4-FFF2-40B4-BE49-F238E27FC236}">
              <a16:creationId xmlns:a16="http://schemas.microsoft.com/office/drawing/2014/main" id="{7766676C-A9E4-411A-88E9-E7FD5A961ED9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734" name="TextBox 1733">
          <a:extLst>
            <a:ext uri="{FF2B5EF4-FFF2-40B4-BE49-F238E27FC236}">
              <a16:creationId xmlns:a16="http://schemas.microsoft.com/office/drawing/2014/main" id="{91481F89-6111-4C26-989E-017EC34C0358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735" name="TextBox 1734">
          <a:extLst>
            <a:ext uri="{FF2B5EF4-FFF2-40B4-BE49-F238E27FC236}">
              <a16:creationId xmlns:a16="http://schemas.microsoft.com/office/drawing/2014/main" id="{6B20900B-F580-47F5-BB58-BC77514F9AD0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736" name="TextBox 1735">
          <a:extLst>
            <a:ext uri="{FF2B5EF4-FFF2-40B4-BE49-F238E27FC236}">
              <a16:creationId xmlns:a16="http://schemas.microsoft.com/office/drawing/2014/main" id="{CE225849-4919-4D21-A49B-F8DD4EEA1094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737" name="TextBox 1736">
          <a:extLst>
            <a:ext uri="{FF2B5EF4-FFF2-40B4-BE49-F238E27FC236}">
              <a16:creationId xmlns:a16="http://schemas.microsoft.com/office/drawing/2014/main" id="{AF63007D-1B02-4A13-A116-94FB967C1987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738" name="TextBox 1737">
          <a:extLst>
            <a:ext uri="{FF2B5EF4-FFF2-40B4-BE49-F238E27FC236}">
              <a16:creationId xmlns:a16="http://schemas.microsoft.com/office/drawing/2014/main" id="{C6D28386-D0D1-49F7-94A2-11C93CADEF41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739" name="TextBox 1738">
          <a:extLst>
            <a:ext uri="{FF2B5EF4-FFF2-40B4-BE49-F238E27FC236}">
              <a16:creationId xmlns:a16="http://schemas.microsoft.com/office/drawing/2014/main" id="{B896368B-0860-4FC4-8F6C-E55EA87709A9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740" name="TextBox 1739">
          <a:extLst>
            <a:ext uri="{FF2B5EF4-FFF2-40B4-BE49-F238E27FC236}">
              <a16:creationId xmlns:a16="http://schemas.microsoft.com/office/drawing/2014/main" id="{4DC68B75-655E-41AA-AB17-8BD8D9C66854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741" name="TextBox 1740">
          <a:extLst>
            <a:ext uri="{FF2B5EF4-FFF2-40B4-BE49-F238E27FC236}">
              <a16:creationId xmlns:a16="http://schemas.microsoft.com/office/drawing/2014/main" id="{D405B9EF-02F9-4CC0-9D06-57B7DA2A1824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742" name="TextBox 1741">
          <a:extLst>
            <a:ext uri="{FF2B5EF4-FFF2-40B4-BE49-F238E27FC236}">
              <a16:creationId xmlns:a16="http://schemas.microsoft.com/office/drawing/2014/main" id="{7E13A644-E3A0-4C7D-9D3D-422A3A40D31F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743" name="TextBox 1742">
          <a:extLst>
            <a:ext uri="{FF2B5EF4-FFF2-40B4-BE49-F238E27FC236}">
              <a16:creationId xmlns:a16="http://schemas.microsoft.com/office/drawing/2014/main" id="{023EF389-5B26-4937-A9E0-ACFB8EC63D4E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744" name="TextBox 1743">
          <a:extLst>
            <a:ext uri="{FF2B5EF4-FFF2-40B4-BE49-F238E27FC236}">
              <a16:creationId xmlns:a16="http://schemas.microsoft.com/office/drawing/2014/main" id="{D93E3575-F263-4047-86E0-208A46B77D89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745" name="TextBox 1744">
          <a:extLst>
            <a:ext uri="{FF2B5EF4-FFF2-40B4-BE49-F238E27FC236}">
              <a16:creationId xmlns:a16="http://schemas.microsoft.com/office/drawing/2014/main" id="{5E4D6E95-AC1D-4253-B208-6CBB17BA3146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746" name="TextBox 1745">
          <a:extLst>
            <a:ext uri="{FF2B5EF4-FFF2-40B4-BE49-F238E27FC236}">
              <a16:creationId xmlns:a16="http://schemas.microsoft.com/office/drawing/2014/main" id="{44470689-6FFC-4094-A8A3-3FE899F32CE8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747" name="TextBox 1746">
          <a:extLst>
            <a:ext uri="{FF2B5EF4-FFF2-40B4-BE49-F238E27FC236}">
              <a16:creationId xmlns:a16="http://schemas.microsoft.com/office/drawing/2014/main" id="{DE42F2CC-D053-4774-9607-9FE40A206F08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748" name="TextBox 1747">
          <a:extLst>
            <a:ext uri="{FF2B5EF4-FFF2-40B4-BE49-F238E27FC236}">
              <a16:creationId xmlns:a16="http://schemas.microsoft.com/office/drawing/2014/main" id="{BC3ECC43-A739-464F-BEAE-884B8CF6C2B7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749" name="TextBox 1748">
          <a:extLst>
            <a:ext uri="{FF2B5EF4-FFF2-40B4-BE49-F238E27FC236}">
              <a16:creationId xmlns:a16="http://schemas.microsoft.com/office/drawing/2014/main" id="{7A4C051A-FD3D-493E-8815-55E02EE49403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750" name="TextBox 1749">
          <a:extLst>
            <a:ext uri="{FF2B5EF4-FFF2-40B4-BE49-F238E27FC236}">
              <a16:creationId xmlns:a16="http://schemas.microsoft.com/office/drawing/2014/main" id="{F3B7C088-22EE-4E07-BCD6-30CF7553F027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751" name="TextBox 1750">
          <a:extLst>
            <a:ext uri="{FF2B5EF4-FFF2-40B4-BE49-F238E27FC236}">
              <a16:creationId xmlns:a16="http://schemas.microsoft.com/office/drawing/2014/main" id="{F8A47467-96D2-4713-A3C2-44EED37C58B3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752" name="TextBox 1751">
          <a:extLst>
            <a:ext uri="{FF2B5EF4-FFF2-40B4-BE49-F238E27FC236}">
              <a16:creationId xmlns:a16="http://schemas.microsoft.com/office/drawing/2014/main" id="{345B1A6A-E0AE-4380-9985-CD2BB0A87C6F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753" name="TextBox 1752">
          <a:extLst>
            <a:ext uri="{FF2B5EF4-FFF2-40B4-BE49-F238E27FC236}">
              <a16:creationId xmlns:a16="http://schemas.microsoft.com/office/drawing/2014/main" id="{0E9EE42C-3E04-45EA-9219-A784B179BEDA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754" name="TextBox 1753">
          <a:extLst>
            <a:ext uri="{FF2B5EF4-FFF2-40B4-BE49-F238E27FC236}">
              <a16:creationId xmlns:a16="http://schemas.microsoft.com/office/drawing/2014/main" id="{EAD1EB29-9BF7-4AAE-9F2E-6BB034ABBE0B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755" name="TextBox 1754">
          <a:extLst>
            <a:ext uri="{FF2B5EF4-FFF2-40B4-BE49-F238E27FC236}">
              <a16:creationId xmlns:a16="http://schemas.microsoft.com/office/drawing/2014/main" id="{1B2143E8-C621-4FD4-820D-5ECCC1015CE5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756" name="TextBox 1755">
          <a:extLst>
            <a:ext uri="{FF2B5EF4-FFF2-40B4-BE49-F238E27FC236}">
              <a16:creationId xmlns:a16="http://schemas.microsoft.com/office/drawing/2014/main" id="{FDAFC6EF-82FC-4AA8-86B6-CF127170671F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757" name="TextBox 1756">
          <a:extLst>
            <a:ext uri="{FF2B5EF4-FFF2-40B4-BE49-F238E27FC236}">
              <a16:creationId xmlns:a16="http://schemas.microsoft.com/office/drawing/2014/main" id="{07939B1C-FB3E-4A59-8CC6-3B5A7A194FD4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758" name="TextBox 1757">
          <a:extLst>
            <a:ext uri="{FF2B5EF4-FFF2-40B4-BE49-F238E27FC236}">
              <a16:creationId xmlns:a16="http://schemas.microsoft.com/office/drawing/2014/main" id="{2E2A8DF5-C279-46B5-9FAA-FC4A791F86D1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759" name="TextBox 1758">
          <a:extLst>
            <a:ext uri="{FF2B5EF4-FFF2-40B4-BE49-F238E27FC236}">
              <a16:creationId xmlns:a16="http://schemas.microsoft.com/office/drawing/2014/main" id="{8597EFB3-0CE2-453D-B2FD-C6ED2E12201E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760" name="TextBox 1759">
          <a:extLst>
            <a:ext uri="{FF2B5EF4-FFF2-40B4-BE49-F238E27FC236}">
              <a16:creationId xmlns:a16="http://schemas.microsoft.com/office/drawing/2014/main" id="{51D9C378-52EE-44A7-9CDF-EA8BB5A9F52A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239</xdr:row>
      <xdr:rowOff>0</xdr:rowOff>
    </xdr:from>
    <xdr:ext cx="184731" cy="264560"/>
    <xdr:sp macro="" textlink="">
      <xdr:nvSpPr>
        <xdr:cNvPr id="1761" name="TextBox 1760">
          <a:extLst>
            <a:ext uri="{FF2B5EF4-FFF2-40B4-BE49-F238E27FC236}">
              <a16:creationId xmlns:a16="http://schemas.microsoft.com/office/drawing/2014/main" id="{35FC9EE6-C968-4008-8608-DC0536AD3260}"/>
            </a:ext>
          </a:extLst>
        </xdr:cNvPr>
        <xdr:cNvSpPr txBox="1"/>
      </xdr:nvSpPr>
      <xdr:spPr>
        <a:xfrm>
          <a:off x="10960100" y="4683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1762" name="TextBox 1761">
          <a:extLst>
            <a:ext uri="{FF2B5EF4-FFF2-40B4-BE49-F238E27FC236}">
              <a16:creationId xmlns:a16="http://schemas.microsoft.com/office/drawing/2014/main" id="{37308B3E-2EA5-428D-B74A-AB8A0D3D4779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1763" name="TextBox 1762">
          <a:extLst>
            <a:ext uri="{FF2B5EF4-FFF2-40B4-BE49-F238E27FC236}">
              <a16:creationId xmlns:a16="http://schemas.microsoft.com/office/drawing/2014/main" id="{7A15A8A9-5844-48B6-9798-D39FDC47AE8A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1764" name="TextBox 1763">
          <a:extLst>
            <a:ext uri="{FF2B5EF4-FFF2-40B4-BE49-F238E27FC236}">
              <a16:creationId xmlns:a16="http://schemas.microsoft.com/office/drawing/2014/main" id="{D67CF612-3506-4594-9DEF-1571C83064E8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1765" name="TextBox 1764">
          <a:extLst>
            <a:ext uri="{FF2B5EF4-FFF2-40B4-BE49-F238E27FC236}">
              <a16:creationId xmlns:a16="http://schemas.microsoft.com/office/drawing/2014/main" id="{6DDC7695-1EA2-4776-B841-DDD0A30102CF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1766" name="TextBox 1765">
          <a:extLst>
            <a:ext uri="{FF2B5EF4-FFF2-40B4-BE49-F238E27FC236}">
              <a16:creationId xmlns:a16="http://schemas.microsoft.com/office/drawing/2014/main" id="{9BBE6603-1C6B-4683-BE70-7509898CA343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1767" name="TextBox 1766">
          <a:extLst>
            <a:ext uri="{FF2B5EF4-FFF2-40B4-BE49-F238E27FC236}">
              <a16:creationId xmlns:a16="http://schemas.microsoft.com/office/drawing/2014/main" id="{6DB0E89A-3462-4F24-AB70-C55CCAA648A0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1768" name="TextBox 1767">
          <a:extLst>
            <a:ext uri="{FF2B5EF4-FFF2-40B4-BE49-F238E27FC236}">
              <a16:creationId xmlns:a16="http://schemas.microsoft.com/office/drawing/2014/main" id="{7A01EFCB-A6B4-45FD-9C20-71BF745B625E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1769" name="TextBox 1768">
          <a:extLst>
            <a:ext uri="{FF2B5EF4-FFF2-40B4-BE49-F238E27FC236}">
              <a16:creationId xmlns:a16="http://schemas.microsoft.com/office/drawing/2014/main" id="{2CCDB45C-F261-4D87-A3BF-342435876412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1770" name="TextBox 1769">
          <a:extLst>
            <a:ext uri="{FF2B5EF4-FFF2-40B4-BE49-F238E27FC236}">
              <a16:creationId xmlns:a16="http://schemas.microsoft.com/office/drawing/2014/main" id="{FBCBBD24-3B61-4DA4-AD49-B2DFAD5538C3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1771" name="TextBox 1770">
          <a:extLst>
            <a:ext uri="{FF2B5EF4-FFF2-40B4-BE49-F238E27FC236}">
              <a16:creationId xmlns:a16="http://schemas.microsoft.com/office/drawing/2014/main" id="{81A98713-29D7-4B27-8EA8-42F724CD0D4D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1772" name="TextBox 1771">
          <a:extLst>
            <a:ext uri="{FF2B5EF4-FFF2-40B4-BE49-F238E27FC236}">
              <a16:creationId xmlns:a16="http://schemas.microsoft.com/office/drawing/2014/main" id="{4E4D154A-928D-420D-B542-94A214979AEA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1773" name="TextBox 1772">
          <a:extLst>
            <a:ext uri="{FF2B5EF4-FFF2-40B4-BE49-F238E27FC236}">
              <a16:creationId xmlns:a16="http://schemas.microsoft.com/office/drawing/2014/main" id="{984C7CFA-0BE4-4940-BF24-7500FA38FCA4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1774" name="TextBox 1773">
          <a:extLst>
            <a:ext uri="{FF2B5EF4-FFF2-40B4-BE49-F238E27FC236}">
              <a16:creationId xmlns:a16="http://schemas.microsoft.com/office/drawing/2014/main" id="{BF45F46B-2558-44D5-B644-9FFA43D83177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1775" name="TextBox 1774">
          <a:extLst>
            <a:ext uri="{FF2B5EF4-FFF2-40B4-BE49-F238E27FC236}">
              <a16:creationId xmlns:a16="http://schemas.microsoft.com/office/drawing/2014/main" id="{E0DCEFDB-718E-43B5-92A2-2653E26D9B0C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1776" name="TextBox 1775">
          <a:extLst>
            <a:ext uri="{FF2B5EF4-FFF2-40B4-BE49-F238E27FC236}">
              <a16:creationId xmlns:a16="http://schemas.microsoft.com/office/drawing/2014/main" id="{0E1F54B9-69CD-4D39-AA7C-0E53A7EE243E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1777" name="TextBox 1776">
          <a:extLst>
            <a:ext uri="{FF2B5EF4-FFF2-40B4-BE49-F238E27FC236}">
              <a16:creationId xmlns:a16="http://schemas.microsoft.com/office/drawing/2014/main" id="{64C7650D-9AD9-427C-8689-CA3D8C504527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1778" name="TextBox 1777">
          <a:extLst>
            <a:ext uri="{FF2B5EF4-FFF2-40B4-BE49-F238E27FC236}">
              <a16:creationId xmlns:a16="http://schemas.microsoft.com/office/drawing/2014/main" id="{8120409B-78F5-4982-97E1-73971E691BCF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1779" name="TextBox 1778">
          <a:extLst>
            <a:ext uri="{FF2B5EF4-FFF2-40B4-BE49-F238E27FC236}">
              <a16:creationId xmlns:a16="http://schemas.microsoft.com/office/drawing/2014/main" id="{D1C41C84-9412-4254-90CB-1561243FBB27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1780" name="TextBox 1779">
          <a:extLst>
            <a:ext uri="{FF2B5EF4-FFF2-40B4-BE49-F238E27FC236}">
              <a16:creationId xmlns:a16="http://schemas.microsoft.com/office/drawing/2014/main" id="{DC5914FB-AF15-42F4-95C3-9281FC54C124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1781" name="TextBox 1780">
          <a:extLst>
            <a:ext uri="{FF2B5EF4-FFF2-40B4-BE49-F238E27FC236}">
              <a16:creationId xmlns:a16="http://schemas.microsoft.com/office/drawing/2014/main" id="{E4B994DB-49DC-47FD-B35B-EC7D15FEF9B7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1782" name="TextBox 1781">
          <a:extLst>
            <a:ext uri="{FF2B5EF4-FFF2-40B4-BE49-F238E27FC236}">
              <a16:creationId xmlns:a16="http://schemas.microsoft.com/office/drawing/2014/main" id="{93EC2F22-FBCC-400C-9EAC-9EE897A871C4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1783" name="TextBox 1782">
          <a:extLst>
            <a:ext uri="{FF2B5EF4-FFF2-40B4-BE49-F238E27FC236}">
              <a16:creationId xmlns:a16="http://schemas.microsoft.com/office/drawing/2014/main" id="{8B4772DC-2734-4BC9-A635-D9DBCAC7B194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1784" name="TextBox 1783">
          <a:extLst>
            <a:ext uri="{FF2B5EF4-FFF2-40B4-BE49-F238E27FC236}">
              <a16:creationId xmlns:a16="http://schemas.microsoft.com/office/drawing/2014/main" id="{F4C9AD72-D64B-4EDD-977C-D20417F73AF1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1785" name="TextBox 1784">
          <a:extLst>
            <a:ext uri="{FF2B5EF4-FFF2-40B4-BE49-F238E27FC236}">
              <a16:creationId xmlns:a16="http://schemas.microsoft.com/office/drawing/2014/main" id="{059C495C-3D37-42A3-ACB9-64B6994C4E12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1786" name="TextBox 1785">
          <a:extLst>
            <a:ext uri="{FF2B5EF4-FFF2-40B4-BE49-F238E27FC236}">
              <a16:creationId xmlns:a16="http://schemas.microsoft.com/office/drawing/2014/main" id="{E920B4BC-3519-4A84-AC15-670B9C5DAD33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1787" name="TextBox 1786">
          <a:extLst>
            <a:ext uri="{FF2B5EF4-FFF2-40B4-BE49-F238E27FC236}">
              <a16:creationId xmlns:a16="http://schemas.microsoft.com/office/drawing/2014/main" id="{B1B854CE-77E2-469B-9B16-3DEE28395675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1788" name="TextBox 1787">
          <a:extLst>
            <a:ext uri="{FF2B5EF4-FFF2-40B4-BE49-F238E27FC236}">
              <a16:creationId xmlns:a16="http://schemas.microsoft.com/office/drawing/2014/main" id="{0D67DD9E-C2B1-4D04-9A85-56EF6B73CC9C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1789" name="TextBox 1788">
          <a:extLst>
            <a:ext uri="{FF2B5EF4-FFF2-40B4-BE49-F238E27FC236}">
              <a16:creationId xmlns:a16="http://schemas.microsoft.com/office/drawing/2014/main" id="{B7B10EC2-6110-4130-A8CF-72A44EBCDB61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1790" name="TextBox 1789">
          <a:extLst>
            <a:ext uri="{FF2B5EF4-FFF2-40B4-BE49-F238E27FC236}">
              <a16:creationId xmlns:a16="http://schemas.microsoft.com/office/drawing/2014/main" id="{8C0E782D-42B7-4D8E-81C0-1E61C5D49176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1791" name="TextBox 1790">
          <a:extLst>
            <a:ext uri="{FF2B5EF4-FFF2-40B4-BE49-F238E27FC236}">
              <a16:creationId xmlns:a16="http://schemas.microsoft.com/office/drawing/2014/main" id="{A49631F5-6599-4D1C-B7CF-9F6456BAAF87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1792" name="TextBox 1791">
          <a:extLst>
            <a:ext uri="{FF2B5EF4-FFF2-40B4-BE49-F238E27FC236}">
              <a16:creationId xmlns:a16="http://schemas.microsoft.com/office/drawing/2014/main" id="{89BBEA65-C6C9-434C-B1F3-8AA3A90CD0B5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1793" name="TextBox 1792">
          <a:extLst>
            <a:ext uri="{FF2B5EF4-FFF2-40B4-BE49-F238E27FC236}">
              <a16:creationId xmlns:a16="http://schemas.microsoft.com/office/drawing/2014/main" id="{681C6169-CEF2-494A-8BD3-8138EA4CCB0A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1794" name="TextBox 1793">
          <a:extLst>
            <a:ext uri="{FF2B5EF4-FFF2-40B4-BE49-F238E27FC236}">
              <a16:creationId xmlns:a16="http://schemas.microsoft.com/office/drawing/2014/main" id="{DBDD5C93-47E0-4263-9342-9D667407F6DF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1795" name="TextBox 1794">
          <a:extLst>
            <a:ext uri="{FF2B5EF4-FFF2-40B4-BE49-F238E27FC236}">
              <a16:creationId xmlns:a16="http://schemas.microsoft.com/office/drawing/2014/main" id="{8BFC30BD-3F28-45C9-A205-3E4E49D9D92F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1796" name="TextBox 1795">
          <a:extLst>
            <a:ext uri="{FF2B5EF4-FFF2-40B4-BE49-F238E27FC236}">
              <a16:creationId xmlns:a16="http://schemas.microsoft.com/office/drawing/2014/main" id="{915885E6-F3F7-488A-8457-E355BB959794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1797" name="TextBox 1796">
          <a:extLst>
            <a:ext uri="{FF2B5EF4-FFF2-40B4-BE49-F238E27FC236}">
              <a16:creationId xmlns:a16="http://schemas.microsoft.com/office/drawing/2014/main" id="{B7807398-B4BC-4CF1-8BCD-B5F070602693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1798" name="TextBox 1797">
          <a:extLst>
            <a:ext uri="{FF2B5EF4-FFF2-40B4-BE49-F238E27FC236}">
              <a16:creationId xmlns:a16="http://schemas.microsoft.com/office/drawing/2014/main" id="{70CD062E-CC0B-4604-8513-21AC9D46B53E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1799" name="TextBox 1798">
          <a:extLst>
            <a:ext uri="{FF2B5EF4-FFF2-40B4-BE49-F238E27FC236}">
              <a16:creationId xmlns:a16="http://schemas.microsoft.com/office/drawing/2014/main" id="{97E09517-66AE-4D20-A2AB-5551DDBB2379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1800" name="TextBox 1799">
          <a:extLst>
            <a:ext uri="{FF2B5EF4-FFF2-40B4-BE49-F238E27FC236}">
              <a16:creationId xmlns:a16="http://schemas.microsoft.com/office/drawing/2014/main" id="{C57C14F9-DAAC-4554-B432-CAE060C051D3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1801" name="TextBox 1800">
          <a:extLst>
            <a:ext uri="{FF2B5EF4-FFF2-40B4-BE49-F238E27FC236}">
              <a16:creationId xmlns:a16="http://schemas.microsoft.com/office/drawing/2014/main" id="{D391B5EB-A45B-490A-B594-C82DA1E1F589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1802" name="TextBox 1801">
          <a:extLst>
            <a:ext uri="{FF2B5EF4-FFF2-40B4-BE49-F238E27FC236}">
              <a16:creationId xmlns:a16="http://schemas.microsoft.com/office/drawing/2014/main" id="{070C4CDF-5738-4A2F-B4B8-7D7EB0205EA4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1803" name="TextBox 1802">
          <a:extLst>
            <a:ext uri="{FF2B5EF4-FFF2-40B4-BE49-F238E27FC236}">
              <a16:creationId xmlns:a16="http://schemas.microsoft.com/office/drawing/2014/main" id="{49AB922B-F16E-4E85-AEF1-26A92975B0DA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1804" name="TextBox 1803">
          <a:extLst>
            <a:ext uri="{FF2B5EF4-FFF2-40B4-BE49-F238E27FC236}">
              <a16:creationId xmlns:a16="http://schemas.microsoft.com/office/drawing/2014/main" id="{2F5796BB-8709-4CDE-A8CA-FCA9E2AA812B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1805" name="TextBox 1804">
          <a:extLst>
            <a:ext uri="{FF2B5EF4-FFF2-40B4-BE49-F238E27FC236}">
              <a16:creationId xmlns:a16="http://schemas.microsoft.com/office/drawing/2014/main" id="{5AEF9E47-D1E4-43CA-9228-AEEAD26E0E1F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1806" name="TextBox 1805">
          <a:extLst>
            <a:ext uri="{FF2B5EF4-FFF2-40B4-BE49-F238E27FC236}">
              <a16:creationId xmlns:a16="http://schemas.microsoft.com/office/drawing/2014/main" id="{BAE866DF-D5C5-4145-A087-89284241F6C8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1807" name="TextBox 1806">
          <a:extLst>
            <a:ext uri="{FF2B5EF4-FFF2-40B4-BE49-F238E27FC236}">
              <a16:creationId xmlns:a16="http://schemas.microsoft.com/office/drawing/2014/main" id="{9DBE662B-5E34-42ED-AB51-4F0A2BD9E4C6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1808" name="TextBox 1807">
          <a:extLst>
            <a:ext uri="{FF2B5EF4-FFF2-40B4-BE49-F238E27FC236}">
              <a16:creationId xmlns:a16="http://schemas.microsoft.com/office/drawing/2014/main" id="{8BC34724-C649-4FF2-A632-2C8000EDC89A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1809" name="TextBox 1808">
          <a:extLst>
            <a:ext uri="{FF2B5EF4-FFF2-40B4-BE49-F238E27FC236}">
              <a16:creationId xmlns:a16="http://schemas.microsoft.com/office/drawing/2014/main" id="{D52BA59C-6B7B-45B9-B678-492765B082D8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1810" name="TextBox 1809">
          <a:extLst>
            <a:ext uri="{FF2B5EF4-FFF2-40B4-BE49-F238E27FC236}">
              <a16:creationId xmlns:a16="http://schemas.microsoft.com/office/drawing/2014/main" id="{05EB4741-172B-4ED1-8D2E-C48A34210864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1811" name="TextBox 1810">
          <a:extLst>
            <a:ext uri="{FF2B5EF4-FFF2-40B4-BE49-F238E27FC236}">
              <a16:creationId xmlns:a16="http://schemas.microsoft.com/office/drawing/2014/main" id="{6E9ECCC9-C61D-4EF1-AFEA-20808C67DAB5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1812" name="TextBox 1811">
          <a:extLst>
            <a:ext uri="{FF2B5EF4-FFF2-40B4-BE49-F238E27FC236}">
              <a16:creationId xmlns:a16="http://schemas.microsoft.com/office/drawing/2014/main" id="{D69D4051-FF2F-4852-BFA8-9240B46DBD62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1813" name="TextBox 1812">
          <a:extLst>
            <a:ext uri="{FF2B5EF4-FFF2-40B4-BE49-F238E27FC236}">
              <a16:creationId xmlns:a16="http://schemas.microsoft.com/office/drawing/2014/main" id="{D1BFAF12-EAE1-4C79-AB77-404403278CD5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1814" name="TextBox 1813">
          <a:extLst>
            <a:ext uri="{FF2B5EF4-FFF2-40B4-BE49-F238E27FC236}">
              <a16:creationId xmlns:a16="http://schemas.microsoft.com/office/drawing/2014/main" id="{E01AB9CD-B0F9-48DB-BD69-ECED487FB9B5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1815" name="TextBox 1814">
          <a:extLst>
            <a:ext uri="{FF2B5EF4-FFF2-40B4-BE49-F238E27FC236}">
              <a16:creationId xmlns:a16="http://schemas.microsoft.com/office/drawing/2014/main" id="{D6AF2260-A6CA-40E6-AC47-D5C2B1B3053F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1816" name="TextBox 1815">
          <a:extLst>
            <a:ext uri="{FF2B5EF4-FFF2-40B4-BE49-F238E27FC236}">
              <a16:creationId xmlns:a16="http://schemas.microsoft.com/office/drawing/2014/main" id="{00820BCD-37DC-4D8B-BCD2-8BA72AB0174D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1817" name="TextBox 1816">
          <a:extLst>
            <a:ext uri="{FF2B5EF4-FFF2-40B4-BE49-F238E27FC236}">
              <a16:creationId xmlns:a16="http://schemas.microsoft.com/office/drawing/2014/main" id="{F8F4AEE5-0D0D-49CF-9AFE-73BAFD1DD7C8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1818" name="TextBox 1817">
          <a:extLst>
            <a:ext uri="{FF2B5EF4-FFF2-40B4-BE49-F238E27FC236}">
              <a16:creationId xmlns:a16="http://schemas.microsoft.com/office/drawing/2014/main" id="{71B60497-98B8-4EC3-8C0E-DFCF5E60A595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1819" name="TextBox 1818">
          <a:extLst>
            <a:ext uri="{FF2B5EF4-FFF2-40B4-BE49-F238E27FC236}">
              <a16:creationId xmlns:a16="http://schemas.microsoft.com/office/drawing/2014/main" id="{8D270F2B-7A7B-44EF-8CD5-F4BABA98B03C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1820" name="TextBox 1819">
          <a:extLst>
            <a:ext uri="{FF2B5EF4-FFF2-40B4-BE49-F238E27FC236}">
              <a16:creationId xmlns:a16="http://schemas.microsoft.com/office/drawing/2014/main" id="{34ED0D1C-114B-4D07-ABF4-1677389F7B3D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1821" name="TextBox 1820">
          <a:extLst>
            <a:ext uri="{FF2B5EF4-FFF2-40B4-BE49-F238E27FC236}">
              <a16:creationId xmlns:a16="http://schemas.microsoft.com/office/drawing/2014/main" id="{D28A0447-1C7E-4CDA-B43E-B2727C613316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1822" name="TextBox 1821">
          <a:extLst>
            <a:ext uri="{FF2B5EF4-FFF2-40B4-BE49-F238E27FC236}">
              <a16:creationId xmlns:a16="http://schemas.microsoft.com/office/drawing/2014/main" id="{618D41C1-49B0-47DF-9378-60FE97AC509A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1823" name="TextBox 1822">
          <a:extLst>
            <a:ext uri="{FF2B5EF4-FFF2-40B4-BE49-F238E27FC236}">
              <a16:creationId xmlns:a16="http://schemas.microsoft.com/office/drawing/2014/main" id="{89D454F3-4A3F-4113-ACC7-FAE6858F17D8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1824" name="TextBox 1823">
          <a:extLst>
            <a:ext uri="{FF2B5EF4-FFF2-40B4-BE49-F238E27FC236}">
              <a16:creationId xmlns:a16="http://schemas.microsoft.com/office/drawing/2014/main" id="{C25B317B-F1F2-45AD-AE19-84368558581E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1825" name="TextBox 1824">
          <a:extLst>
            <a:ext uri="{FF2B5EF4-FFF2-40B4-BE49-F238E27FC236}">
              <a16:creationId xmlns:a16="http://schemas.microsoft.com/office/drawing/2014/main" id="{919C09BD-5369-41D2-B278-FB4E91ED3C47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1826" name="TextBox 1825">
          <a:extLst>
            <a:ext uri="{FF2B5EF4-FFF2-40B4-BE49-F238E27FC236}">
              <a16:creationId xmlns:a16="http://schemas.microsoft.com/office/drawing/2014/main" id="{14AD7CF0-A6D7-467D-A0CB-68555187B5F4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1827" name="TextBox 1826">
          <a:extLst>
            <a:ext uri="{FF2B5EF4-FFF2-40B4-BE49-F238E27FC236}">
              <a16:creationId xmlns:a16="http://schemas.microsoft.com/office/drawing/2014/main" id="{6EBB644E-BD45-48B1-A76D-723F55C5AEA7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1828" name="TextBox 1827">
          <a:extLst>
            <a:ext uri="{FF2B5EF4-FFF2-40B4-BE49-F238E27FC236}">
              <a16:creationId xmlns:a16="http://schemas.microsoft.com/office/drawing/2014/main" id="{DA67F4D5-6C1A-4E1F-91AF-0C380FD142B1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1829" name="TextBox 1828">
          <a:extLst>
            <a:ext uri="{FF2B5EF4-FFF2-40B4-BE49-F238E27FC236}">
              <a16:creationId xmlns:a16="http://schemas.microsoft.com/office/drawing/2014/main" id="{C974508E-3487-48C6-B150-B6DEEFDF3F81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1830" name="TextBox 1829">
          <a:extLst>
            <a:ext uri="{FF2B5EF4-FFF2-40B4-BE49-F238E27FC236}">
              <a16:creationId xmlns:a16="http://schemas.microsoft.com/office/drawing/2014/main" id="{7A816CA9-BAAA-460E-8BC7-C8D6F275DAEA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1831" name="TextBox 1830">
          <a:extLst>
            <a:ext uri="{FF2B5EF4-FFF2-40B4-BE49-F238E27FC236}">
              <a16:creationId xmlns:a16="http://schemas.microsoft.com/office/drawing/2014/main" id="{9D4D5712-A7D1-4F3C-92A4-2DE02762D8DE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1832" name="TextBox 1831">
          <a:extLst>
            <a:ext uri="{FF2B5EF4-FFF2-40B4-BE49-F238E27FC236}">
              <a16:creationId xmlns:a16="http://schemas.microsoft.com/office/drawing/2014/main" id="{8DBDB379-F1CA-4E65-9779-A5F7F463BDA6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1833" name="TextBox 1832">
          <a:extLst>
            <a:ext uri="{FF2B5EF4-FFF2-40B4-BE49-F238E27FC236}">
              <a16:creationId xmlns:a16="http://schemas.microsoft.com/office/drawing/2014/main" id="{2C3F8AFE-1DFB-48E2-B615-D330D97BCD40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1834" name="TextBox 1833">
          <a:extLst>
            <a:ext uri="{FF2B5EF4-FFF2-40B4-BE49-F238E27FC236}">
              <a16:creationId xmlns:a16="http://schemas.microsoft.com/office/drawing/2014/main" id="{A2D05EEF-977E-4416-87A5-A0C5D0A3C31E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1835" name="TextBox 1834">
          <a:extLst>
            <a:ext uri="{FF2B5EF4-FFF2-40B4-BE49-F238E27FC236}">
              <a16:creationId xmlns:a16="http://schemas.microsoft.com/office/drawing/2014/main" id="{596A67DC-A270-4F6C-A295-CDA1C4CA4891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1836" name="TextBox 1835">
          <a:extLst>
            <a:ext uri="{FF2B5EF4-FFF2-40B4-BE49-F238E27FC236}">
              <a16:creationId xmlns:a16="http://schemas.microsoft.com/office/drawing/2014/main" id="{EC58CDA6-63EE-40E4-9A01-373E7B194C45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1837" name="TextBox 1836">
          <a:extLst>
            <a:ext uri="{FF2B5EF4-FFF2-40B4-BE49-F238E27FC236}">
              <a16:creationId xmlns:a16="http://schemas.microsoft.com/office/drawing/2014/main" id="{0804B7EC-EF30-413C-8737-2F2A4CB8F100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1838" name="TextBox 1837">
          <a:extLst>
            <a:ext uri="{FF2B5EF4-FFF2-40B4-BE49-F238E27FC236}">
              <a16:creationId xmlns:a16="http://schemas.microsoft.com/office/drawing/2014/main" id="{D3F7A59A-46DA-4855-BF82-85BF45403050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1839" name="TextBox 1838">
          <a:extLst>
            <a:ext uri="{FF2B5EF4-FFF2-40B4-BE49-F238E27FC236}">
              <a16:creationId xmlns:a16="http://schemas.microsoft.com/office/drawing/2014/main" id="{D700B710-886E-488D-9417-FD929C54D207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1840" name="TextBox 1839">
          <a:extLst>
            <a:ext uri="{FF2B5EF4-FFF2-40B4-BE49-F238E27FC236}">
              <a16:creationId xmlns:a16="http://schemas.microsoft.com/office/drawing/2014/main" id="{D1EACA2A-47AF-458B-930A-6078CE4C6D02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1841" name="TextBox 1840">
          <a:extLst>
            <a:ext uri="{FF2B5EF4-FFF2-40B4-BE49-F238E27FC236}">
              <a16:creationId xmlns:a16="http://schemas.microsoft.com/office/drawing/2014/main" id="{83655770-F77C-494A-B1E7-8A3C1784AF17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1842" name="TextBox 1841">
          <a:extLst>
            <a:ext uri="{FF2B5EF4-FFF2-40B4-BE49-F238E27FC236}">
              <a16:creationId xmlns:a16="http://schemas.microsoft.com/office/drawing/2014/main" id="{B9417009-5723-47D4-9E88-6BAE344201B5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1843" name="TextBox 1842">
          <a:extLst>
            <a:ext uri="{FF2B5EF4-FFF2-40B4-BE49-F238E27FC236}">
              <a16:creationId xmlns:a16="http://schemas.microsoft.com/office/drawing/2014/main" id="{B5D2F6FB-8197-4BE7-8A51-B59482A9F026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1844" name="TextBox 1843">
          <a:extLst>
            <a:ext uri="{FF2B5EF4-FFF2-40B4-BE49-F238E27FC236}">
              <a16:creationId xmlns:a16="http://schemas.microsoft.com/office/drawing/2014/main" id="{3BFF5D39-6C26-48EB-B419-0D06E5B42A88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1845" name="TextBox 1844">
          <a:extLst>
            <a:ext uri="{FF2B5EF4-FFF2-40B4-BE49-F238E27FC236}">
              <a16:creationId xmlns:a16="http://schemas.microsoft.com/office/drawing/2014/main" id="{A8E46F3F-1795-475F-A2AB-73785F186753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1846" name="TextBox 1845">
          <a:extLst>
            <a:ext uri="{FF2B5EF4-FFF2-40B4-BE49-F238E27FC236}">
              <a16:creationId xmlns:a16="http://schemas.microsoft.com/office/drawing/2014/main" id="{5DE24FE7-41AC-4C86-9A99-BAE6E96DBE20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1847" name="TextBox 1846">
          <a:extLst>
            <a:ext uri="{FF2B5EF4-FFF2-40B4-BE49-F238E27FC236}">
              <a16:creationId xmlns:a16="http://schemas.microsoft.com/office/drawing/2014/main" id="{FD9A0F2D-07C6-4326-9797-3D2117DD1B40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1848" name="TextBox 1847">
          <a:extLst>
            <a:ext uri="{FF2B5EF4-FFF2-40B4-BE49-F238E27FC236}">
              <a16:creationId xmlns:a16="http://schemas.microsoft.com/office/drawing/2014/main" id="{23889D1E-29C0-4E2F-8D42-4F2378649DDF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1849" name="TextBox 1848">
          <a:extLst>
            <a:ext uri="{FF2B5EF4-FFF2-40B4-BE49-F238E27FC236}">
              <a16:creationId xmlns:a16="http://schemas.microsoft.com/office/drawing/2014/main" id="{8830632D-F771-4581-8476-622F7075F9D7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1850" name="TextBox 1849">
          <a:extLst>
            <a:ext uri="{FF2B5EF4-FFF2-40B4-BE49-F238E27FC236}">
              <a16:creationId xmlns:a16="http://schemas.microsoft.com/office/drawing/2014/main" id="{49022CD3-DACC-4056-AAD4-5290CB252F05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1851" name="TextBox 1850">
          <a:extLst>
            <a:ext uri="{FF2B5EF4-FFF2-40B4-BE49-F238E27FC236}">
              <a16:creationId xmlns:a16="http://schemas.microsoft.com/office/drawing/2014/main" id="{9BEA9AB4-A957-44B7-976D-F9CD342633C3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1852" name="TextBox 1851">
          <a:extLst>
            <a:ext uri="{FF2B5EF4-FFF2-40B4-BE49-F238E27FC236}">
              <a16:creationId xmlns:a16="http://schemas.microsoft.com/office/drawing/2014/main" id="{4871D92F-03B6-452A-A356-34EFED368385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1853" name="TextBox 1852">
          <a:extLst>
            <a:ext uri="{FF2B5EF4-FFF2-40B4-BE49-F238E27FC236}">
              <a16:creationId xmlns:a16="http://schemas.microsoft.com/office/drawing/2014/main" id="{57F4107E-4863-4182-896E-820698F30FE9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1854" name="TextBox 1853">
          <a:extLst>
            <a:ext uri="{FF2B5EF4-FFF2-40B4-BE49-F238E27FC236}">
              <a16:creationId xmlns:a16="http://schemas.microsoft.com/office/drawing/2014/main" id="{3121A027-7976-4A50-8ACE-83A74DCFF6F3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1855" name="TextBox 1854">
          <a:extLst>
            <a:ext uri="{FF2B5EF4-FFF2-40B4-BE49-F238E27FC236}">
              <a16:creationId xmlns:a16="http://schemas.microsoft.com/office/drawing/2014/main" id="{99A8455B-FFE2-48ED-9EAA-5F2854BB6F38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1856" name="TextBox 1855">
          <a:extLst>
            <a:ext uri="{FF2B5EF4-FFF2-40B4-BE49-F238E27FC236}">
              <a16:creationId xmlns:a16="http://schemas.microsoft.com/office/drawing/2014/main" id="{4F64F4CD-F579-43B8-ABEC-0450FBDEDB7F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1857" name="TextBox 1856">
          <a:extLst>
            <a:ext uri="{FF2B5EF4-FFF2-40B4-BE49-F238E27FC236}">
              <a16:creationId xmlns:a16="http://schemas.microsoft.com/office/drawing/2014/main" id="{2551DED1-D7E2-432B-9BFC-04CFCC518892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1858" name="TextBox 1857">
          <a:extLst>
            <a:ext uri="{FF2B5EF4-FFF2-40B4-BE49-F238E27FC236}">
              <a16:creationId xmlns:a16="http://schemas.microsoft.com/office/drawing/2014/main" id="{363DC42B-160B-4120-AD03-AC9C36A955B3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1859" name="TextBox 1858">
          <a:extLst>
            <a:ext uri="{FF2B5EF4-FFF2-40B4-BE49-F238E27FC236}">
              <a16:creationId xmlns:a16="http://schemas.microsoft.com/office/drawing/2014/main" id="{406A925F-38C5-40A0-9A1B-913480EFA0D3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1860" name="TextBox 1859">
          <a:extLst>
            <a:ext uri="{FF2B5EF4-FFF2-40B4-BE49-F238E27FC236}">
              <a16:creationId xmlns:a16="http://schemas.microsoft.com/office/drawing/2014/main" id="{1074D082-FC26-41F6-8E4F-258B10027F33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1861" name="TextBox 1860">
          <a:extLst>
            <a:ext uri="{FF2B5EF4-FFF2-40B4-BE49-F238E27FC236}">
              <a16:creationId xmlns:a16="http://schemas.microsoft.com/office/drawing/2014/main" id="{615F4AE3-E5EA-4681-98AF-1003FC18E8AC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1862" name="TextBox 1861">
          <a:extLst>
            <a:ext uri="{FF2B5EF4-FFF2-40B4-BE49-F238E27FC236}">
              <a16:creationId xmlns:a16="http://schemas.microsoft.com/office/drawing/2014/main" id="{DB0C3996-E4A7-461E-951E-5A911298C939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1863" name="TextBox 1862">
          <a:extLst>
            <a:ext uri="{FF2B5EF4-FFF2-40B4-BE49-F238E27FC236}">
              <a16:creationId xmlns:a16="http://schemas.microsoft.com/office/drawing/2014/main" id="{E291EE04-C67A-4770-AC7F-5668B3FEA5F4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1864" name="TextBox 1863">
          <a:extLst>
            <a:ext uri="{FF2B5EF4-FFF2-40B4-BE49-F238E27FC236}">
              <a16:creationId xmlns:a16="http://schemas.microsoft.com/office/drawing/2014/main" id="{7C127BA7-36BE-45B6-B193-E8288999DA5A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1865" name="TextBox 1864">
          <a:extLst>
            <a:ext uri="{FF2B5EF4-FFF2-40B4-BE49-F238E27FC236}">
              <a16:creationId xmlns:a16="http://schemas.microsoft.com/office/drawing/2014/main" id="{CEF3C87E-B632-4BA1-8772-2D0D569C992F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1866" name="TextBox 1865">
          <a:extLst>
            <a:ext uri="{FF2B5EF4-FFF2-40B4-BE49-F238E27FC236}">
              <a16:creationId xmlns:a16="http://schemas.microsoft.com/office/drawing/2014/main" id="{B078666D-A467-4E7A-904D-8B285409860C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1867" name="TextBox 1866">
          <a:extLst>
            <a:ext uri="{FF2B5EF4-FFF2-40B4-BE49-F238E27FC236}">
              <a16:creationId xmlns:a16="http://schemas.microsoft.com/office/drawing/2014/main" id="{DE06330D-7CA9-4A25-A397-1976D4BD400C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1868" name="TextBox 1867">
          <a:extLst>
            <a:ext uri="{FF2B5EF4-FFF2-40B4-BE49-F238E27FC236}">
              <a16:creationId xmlns:a16="http://schemas.microsoft.com/office/drawing/2014/main" id="{5BB6712E-4750-4CA7-9024-7B37DD51BEC6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1869" name="TextBox 1868">
          <a:extLst>
            <a:ext uri="{FF2B5EF4-FFF2-40B4-BE49-F238E27FC236}">
              <a16:creationId xmlns:a16="http://schemas.microsoft.com/office/drawing/2014/main" id="{45F96740-A987-42A7-A7C6-0079B648C604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1870" name="TextBox 1869">
          <a:extLst>
            <a:ext uri="{FF2B5EF4-FFF2-40B4-BE49-F238E27FC236}">
              <a16:creationId xmlns:a16="http://schemas.microsoft.com/office/drawing/2014/main" id="{59B34FCE-6956-410A-9818-303B015C97A8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1871" name="TextBox 1870">
          <a:extLst>
            <a:ext uri="{FF2B5EF4-FFF2-40B4-BE49-F238E27FC236}">
              <a16:creationId xmlns:a16="http://schemas.microsoft.com/office/drawing/2014/main" id="{89AA7320-168F-4F12-8777-88AE8B04A577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1872" name="TextBox 1871">
          <a:extLst>
            <a:ext uri="{FF2B5EF4-FFF2-40B4-BE49-F238E27FC236}">
              <a16:creationId xmlns:a16="http://schemas.microsoft.com/office/drawing/2014/main" id="{B870077A-E4E8-4F25-BEA6-9F18818BC950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1873" name="TextBox 1872">
          <a:extLst>
            <a:ext uri="{FF2B5EF4-FFF2-40B4-BE49-F238E27FC236}">
              <a16:creationId xmlns:a16="http://schemas.microsoft.com/office/drawing/2014/main" id="{B28F5146-AF68-48B2-B37B-13797054162C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1874" name="TextBox 1873">
          <a:extLst>
            <a:ext uri="{FF2B5EF4-FFF2-40B4-BE49-F238E27FC236}">
              <a16:creationId xmlns:a16="http://schemas.microsoft.com/office/drawing/2014/main" id="{CFBB62E9-A6DB-423F-BF94-41252A2B7A46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1875" name="TextBox 1874">
          <a:extLst>
            <a:ext uri="{FF2B5EF4-FFF2-40B4-BE49-F238E27FC236}">
              <a16:creationId xmlns:a16="http://schemas.microsoft.com/office/drawing/2014/main" id="{3B470205-A365-491D-B2E8-43D50724406F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1876" name="TextBox 1875">
          <a:extLst>
            <a:ext uri="{FF2B5EF4-FFF2-40B4-BE49-F238E27FC236}">
              <a16:creationId xmlns:a16="http://schemas.microsoft.com/office/drawing/2014/main" id="{3B19BC47-B840-4EB9-BBA4-E41D6C691A8B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1877" name="TextBox 1876">
          <a:extLst>
            <a:ext uri="{FF2B5EF4-FFF2-40B4-BE49-F238E27FC236}">
              <a16:creationId xmlns:a16="http://schemas.microsoft.com/office/drawing/2014/main" id="{1690B91C-68C8-467E-A8EC-8BCBA94F1569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1878" name="TextBox 1877">
          <a:extLst>
            <a:ext uri="{FF2B5EF4-FFF2-40B4-BE49-F238E27FC236}">
              <a16:creationId xmlns:a16="http://schemas.microsoft.com/office/drawing/2014/main" id="{8F852D30-3F84-4931-B808-9C25AD45C7FD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1879" name="TextBox 1878">
          <a:extLst>
            <a:ext uri="{FF2B5EF4-FFF2-40B4-BE49-F238E27FC236}">
              <a16:creationId xmlns:a16="http://schemas.microsoft.com/office/drawing/2014/main" id="{882260C7-7F9C-4EA6-A267-7573503A4B6F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1880" name="TextBox 1879">
          <a:extLst>
            <a:ext uri="{FF2B5EF4-FFF2-40B4-BE49-F238E27FC236}">
              <a16:creationId xmlns:a16="http://schemas.microsoft.com/office/drawing/2014/main" id="{4A93EAC9-8876-4EAD-8906-68B4A45CC70C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1881" name="TextBox 1880">
          <a:extLst>
            <a:ext uri="{FF2B5EF4-FFF2-40B4-BE49-F238E27FC236}">
              <a16:creationId xmlns:a16="http://schemas.microsoft.com/office/drawing/2014/main" id="{13CD7728-A5EB-4D44-907E-EAE99C52A36C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1882" name="TextBox 1881">
          <a:extLst>
            <a:ext uri="{FF2B5EF4-FFF2-40B4-BE49-F238E27FC236}">
              <a16:creationId xmlns:a16="http://schemas.microsoft.com/office/drawing/2014/main" id="{6E80BD27-67E9-4683-92F5-21F3364A9F89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1883" name="TextBox 1882">
          <a:extLst>
            <a:ext uri="{FF2B5EF4-FFF2-40B4-BE49-F238E27FC236}">
              <a16:creationId xmlns:a16="http://schemas.microsoft.com/office/drawing/2014/main" id="{5BF87340-F275-48A9-8294-48964AD95E75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1884" name="TextBox 1883">
          <a:extLst>
            <a:ext uri="{FF2B5EF4-FFF2-40B4-BE49-F238E27FC236}">
              <a16:creationId xmlns:a16="http://schemas.microsoft.com/office/drawing/2014/main" id="{815671BC-5245-4B47-8BAA-0836E61F8EAA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1885" name="TextBox 1884">
          <a:extLst>
            <a:ext uri="{FF2B5EF4-FFF2-40B4-BE49-F238E27FC236}">
              <a16:creationId xmlns:a16="http://schemas.microsoft.com/office/drawing/2014/main" id="{2688D723-889C-4513-83E5-CEC2F61E0EC7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1886" name="TextBox 1885">
          <a:extLst>
            <a:ext uri="{FF2B5EF4-FFF2-40B4-BE49-F238E27FC236}">
              <a16:creationId xmlns:a16="http://schemas.microsoft.com/office/drawing/2014/main" id="{E89B71C0-6DB2-4A5C-B753-32C2DB24B1D6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1887" name="TextBox 1886">
          <a:extLst>
            <a:ext uri="{FF2B5EF4-FFF2-40B4-BE49-F238E27FC236}">
              <a16:creationId xmlns:a16="http://schemas.microsoft.com/office/drawing/2014/main" id="{4A0E606D-DE81-4212-B223-950BFB233E8F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1888" name="TextBox 1887">
          <a:extLst>
            <a:ext uri="{FF2B5EF4-FFF2-40B4-BE49-F238E27FC236}">
              <a16:creationId xmlns:a16="http://schemas.microsoft.com/office/drawing/2014/main" id="{E8D19897-D731-4108-8D04-A68EB8667DDF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1889" name="TextBox 1888">
          <a:extLst>
            <a:ext uri="{FF2B5EF4-FFF2-40B4-BE49-F238E27FC236}">
              <a16:creationId xmlns:a16="http://schemas.microsoft.com/office/drawing/2014/main" id="{7F2F2EA2-CC46-402C-8568-74D9F9CC3213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1890" name="TextBox 1889">
          <a:extLst>
            <a:ext uri="{FF2B5EF4-FFF2-40B4-BE49-F238E27FC236}">
              <a16:creationId xmlns:a16="http://schemas.microsoft.com/office/drawing/2014/main" id="{3F2C237F-EF0C-4A83-A2CC-A256771CFB44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1891" name="TextBox 1890">
          <a:extLst>
            <a:ext uri="{FF2B5EF4-FFF2-40B4-BE49-F238E27FC236}">
              <a16:creationId xmlns:a16="http://schemas.microsoft.com/office/drawing/2014/main" id="{BA486B4C-E00F-4AF9-B7FC-A8428493DFF6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1892" name="TextBox 1891">
          <a:extLst>
            <a:ext uri="{FF2B5EF4-FFF2-40B4-BE49-F238E27FC236}">
              <a16:creationId xmlns:a16="http://schemas.microsoft.com/office/drawing/2014/main" id="{AC978F62-A439-406F-B097-64BEF24163BC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1893" name="TextBox 1892">
          <a:extLst>
            <a:ext uri="{FF2B5EF4-FFF2-40B4-BE49-F238E27FC236}">
              <a16:creationId xmlns:a16="http://schemas.microsoft.com/office/drawing/2014/main" id="{FFFFECC5-E4D4-47CE-B19F-0A2DFE6F7490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1894" name="TextBox 1893">
          <a:extLst>
            <a:ext uri="{FF2B5EF4-FFF2-40B4-BE49-F238E27FC236}">
              <a16:creationId xmlns:a16="http://schemas.microsoft.com/office/drawing/2014/main" id="{5FDE1F7E-DCC7-4AB5-976C-883340048ED3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1895" name="TextBox 1894">
          <a:extLst>
            <a:ext uri="{FF2B5EF4-FFF2-40B4-BE49-F238E27FC236}">
              <a16:creationId xmlns:a16="http://schemas.microsoft.com/office/drawing/2014/main" id="{2A214C4A-12BD-4F20-BD43-3133CAEC48EB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1896" name="TextBox 1895">
          <a:extLst>
            <a:ext uri="{FF2B5EF4-FFF2-40B4-BE49-F238E27FC236}">
              <a16:creationId xmlns:a16="http://schemas.microsoft.com/office/drawing/2014/main" id="{9DF99DF8-28DD-4E7B-ABBC-667263D40E30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1897" name="TextBox 1896">
          <a:extLst>
            <a:ext uri="{FF2B5EF4-FFF2-40B4-BE49-F238E27FC236}">
              <a16:creationId xmlns:a16="http://schemas.microsoft.com/office/drawing/2014/main" id="{B125ED95-EB6D-4807-A872-DF6248086745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1898" name="TextBox 1897">
          <a:extLst>
            <a:ext uri="{FF2B5EF4-FFF2-40B4-BE49-F238E27FC236}">
              <a16:creationId xmlns:a16="http://schemas.microsoft.com/office/drawing/2014/main" id="{A7C74944-7ED8-4803-B0B1-FF88304B2D99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1899" name="TextBox 1898">
          <a:extLst>
            <a:ext uri="{FF2B5EF4-FFF2-40B4-BE49-F238E27FC236}">
              <a16:creationId xmlns:a16="http://schemas.microsoft.com/office/drawing/2014/main" id="{2D5CDFCA-3F84-4EEA-B64F-457723F25E99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1900" name="TextBox 1899">
          <a:extLst>
            <a:ext uri="{FF2B5EF4-FFF2-40B4-BE49-F238E27FC236}">
              <a16:creationId xmlns:a16="http://schemas.microsoft.com/office/drawing/2014/main" id="{752C7350-6FE4-45B1-BF31-36F3D4AB65E9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1901" name="TextBox 1900">
          <a:extLst>
            <a:ext uri="{FF2B5EF4-FFF2-40B4-BE49-F238E27FC236}">
              <a16:creationId xmlns:a16="http://schemas.microsoft.com/office/drawing/2014/main" id="{0EB81185-BB9A-45FD-B992-0A7EE24BD704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1902" name="TextBox 1901">
          <a:extLst>
            <a:ext uri="{FF2B5EF4-FFF2-40B4-BE49-F238E27FC236}">
              <a16:creationId xmlns:a16="http://schemas.microsoft.com/office/drawing/2014/main" id="{1B0E30B2-511E-4C9A-8FFB-D5009C8D4C46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1903" name="TextBox 1902">
          <a:extLst>
            <a:ext uri="{FF2B5EF4-FFF2-40B4-BE49-F238E27FC236}">
              <a16:creationId xmlns:a16="http://schemas.microsoft.com/office/drawing/2014/main" id="{54C06295-5D29-4BF6-BA22-E78A05A7AF8E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1904" name="TextBox 1903">
          <a:extLst>
            <a:ext uri="{FF2B5EF4-FFF2-40B4-BE49-F238E27FC236}">
              <a16:creationId xmlns:a16="http://schemas.microsoft.com/office/drawing/2014/main" id="{F7ACF9EB-F7B0-42DC-B3D9-473F54C8C0E0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1905" name="TextBox 1904">
          <a:extLst>
            <a:ext uri="{FF2B5EF4-FFF2-40B4-BE49-F238E27FC236}">
              <a16:creationId xmlns:a16="http://schemas.microsoft.com/office/drawing/2014/main" id="{37DA081C-FC64-435F-BF0B-D5DCABEACA30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1906" name="TextBox 1905">
          <a:extLst>
            <a:ext uri="{FF2B5EF4-FFF2-40B4-BE49-F238E27FC236}">
              <a16:creationId xmlns:a16="http://schemas.microsoft.com/office/drawing/2014/main" id="{3121E346-D260-4A18-9C20-3934CDEB4B27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1907" name="TextBox 1906">
          <a:extLst>
            <a:ext uri="{FF2B5EF4-FFF2-40B4-BE49-F238E27FC236}">
              <a16:creationId xmlns:a16="http://schemas.microsoft.com/office/drawing/2014/main" id="{B0E817A9-034E-4426-8F47-D3F56DCA14AD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1908" name="TextBox 1907">
          <a:extLst>
            <a:ext uri="{FF2B5EF4-FFF2-40B4-BE49-F238E27FC236}">
              <a16:creationId xmlns:a16="http://schemas.microsoft.com/office/drawing/2014/main" id="{7F5A4248-5FBF-4959-8153-614C15E10946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1909" name="TextBox 1908">
          <a:extLst>
            <a:ext uri="{FF2B5EF4-FFF2-40B4-BE49-F238E27FC236}">
              <a16:creationId xmlns:a16="http://schemas.microsoft.com/office/drawing/2014/main" id="{B3930792-7DAC-40F4-B81D-65BC0F7E1C26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1910" name="TextBox 1909">
          <a:extLst>
            <a:ext uri="{FF2B5EF4-FFF2-40B4-BE49-F238E27FC236}">
              <a16:creationId xmlns:a16="http://schemas.microsoft.com/office/drawing/2014/main" id="{22BEE012-A90E-4E23-94F1-D3C2E9E33330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1911" name="TextBox 1910">
          <a:extLst>
            <a:ext uri="{FF2B5EF4-FFF2-40B4-BE49-F238E27FC236}">
              <a16:creationId xmlns:a16="http://schemas.microsoft.com/office/drawing/2014/main" id="{251D7934-70A4-48E7-ACC2-C052E018086B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1912" name="TextBox 1911">
          <a:extLst>
            <a:ext uri="{FF2B5EF4-FFF2-40B4-BE49-F238E27FC236}">
              <a16:creationId xmlns:a16="http://schemas.microsoft.com/office/drawing/2014/main" id="{F78B1359-5D16-4DC9-9E3C-922C21400118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1913" name="TextBox 1912">
          <a:extLst>
            <a:ext uri="{FF2B5EF4-FFF2-40B4-BE49-F238E27FC236}">
              <a16:creationId xmlns:a16="http://schemas.microsoft.com/office/drawing/2014/main" id="{60CAEEB6-BD04-41C3-A645-BE8DAACCA28F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1914" name="TextBox 1913">
          <a:extLst>
            <a:ext uri="{FF2B5EF4-FFF2-40B4-BE49-F238E27FC236}">
              <a16:creationId xmlns:a16="http://schemas.microsoft.com/office/drawing/2014/main" id="{607BC8ED-631E-428D-B698-3B6C6184C3D6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1915" name="TextBox 1914">
          <a:extLst>
            <a:ext uri="{FF2B5EF4-FFF2-40B4-BE49-F238E27FC236}">
              <a16:creationId xmlns:a16="http://schemas.microsoft.com/office/drawing/2014/main" id="{0D6D0D84-55B1-4423-8654-B45AEC19CBBB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1916" name="TextBox 1915">
          <a:extLst>
            <a:ext uri="{FF2B5EF4-FFF2-40B4-BE49-F238E27FC236}">
              <a16:creationId xmlns:a16="http://schemas.microsoft.com/office/drawing/2014/main" id="{9CAB6A33-738D-4C79-B5E9-07BB4C557488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1917" name="TextBox 1916">
          <a:extLst>
            <a:ext uri="{FF2B5EF4-FFF2-40B4-BE49-F238E27FC236}">
              <a16:creationId xmlns:a16="http://schemas.microsoft.com/office/drawing/2014/main" id="{B2E7D8BE-C83C-484A-B6B1-BE374C789319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1918" name="TextBox 1917">
          <a:extLst>
            <a:ext uri="{FF2B5EF4-FFF2-40B4-BE49-F238E27FC236}">
              <a16:creationId xmlns:a16="http://schemas.microsoft.com/office/drawing/2014/main" id="{07B3593C-854F-4D0C-9717-F6C784F8436F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1919" name="TextBox 1918">
          <a:extLst>
            <a:ext uri="{FF2B5EF4-FFF2-40B4-BE49-F238E27FC236}">
              <a16:creationId xmlns:a16="http://schemas.microsoft.com/office/drawing/2014/main" id="{6BBA75E8-257B-4C72-BF2A-84F8C6B4D37A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1920" name="TextBox 1919">
          <a:extLst>
            <a:ext uri="{FF2B5EF4-FFF2-40B4-BE49-F238E27FC236}">
              <a16:creationId xmlns:a16="http://schemas.microsoft.com/office/drawing/2014/main" id="{BBD54141-1A33-4BDB-A265-A1B0659CED53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1921" name="TextBox 1920">
          <a:extLst>
            <a:ext uri="{FF2B5EF4-FFF2-40B4-BE49-F238E27FC236}">
              <a16:creationId xmlns:a16="http://schemas.microsoft.com/office/drawing/2014/main" id="{519C208B-E889-40A6-87A3-A14A4258AC37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1922" name="TextBox 1921">
          <a:extLst>
            <a:ext uri="{FF2B5EF4-FFF2-40B4-BE49-F238E27FC236}">
              <a16:creationId xmlns:a16="http://schemas.microsoft.com/office/drawing/2014/main" id="{3D9F77F7-FC9A-444F-88A2-D362A118C43E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1923" name="TextBox 1922">
          <a:extLst>
            <a:ext uri="{FF2B5EF4-FFF2-40B4-BE49-F238E27FC236}">
              <a16:creationId xmlns:a16="http://schemas.microsoft.com/office/drawing/2014/main" id="{94F55CAB-AEF2-4C47-899A-A9E42C71F631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1924" name="TextBox 1923">
          <a:extLst>
            <a:ext uri="{FF2B5EF4-FFF2-40B4-BE49-F238E27FC236}">
              <a16:creationId xmlns:a16="http://schemas.microsoft.com/office/drawing/2014/main" id="{E9B761DC-61FB-4E0B-9954-A2A7298FAA10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1925" name="TextBox 1924">
          <a:extLst>
            <a:ext uri="{FF2B5EF4-FFF2-40B4-BE49-F238E27FC236}">
              <a16:creationId xmlns:a16="http://schemas.microsoft.com/office/drawing/2014/main" id="{406F537B-F46B-494C-8482-4A23FF15E447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1926" name="TextBox 1925">
          <a:extLst>
            <a:ext uri="{FF2B5EF4-FFF2-40B4-BE49-F238E27FC236}">
              <a16:creationId xmlns:a16="http://schemas.microsoft.com/office/drawing/2014/main" id="{407995FF-23E9-48E3-9828-C393D497D1A7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1927" name="TextBox 1926">
          <a:extLst>
            <a:ext uri="{FF2B5EF4-FFF2-40B4-BE49-F238E27FC236}">
              <a16:creationId xmlns:a16="http://schemas.microsoft.com/office/drawing/2014/main" id="{DB6CE934-2B2F-482A-B3B1-6562D1D97A2D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1928" name="TextBox 1927">
          <a:extLst>
            <a:ext uri="{FF2B5EF4-FFF2-40B4-BE49-F238E27FC236}">
              <a16:creationId xmlns:a16="http://schemas.microsoft.com/office/drawing/2014/main" id="{D3802E65-7DE2-419C-A7D7-654C966908A9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1929" name="TextBox 1928">
          <a:extLst>
            <a:ext uri="{FF2B5EF4-FFF2-40B4-BE49-F238E27FC236}">
              <a16:creationId xmlns:a16="http://schemas.microsoft.com/office/drawing/2014/main" id="{E5221A8E-1D3D-4B51-89CF-D30622683A51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1930" name="TextBox 1929">
          <a:extLst>
            <a:ext uri="{FF2B5EF4-FFF2-40B4-BE49-F238E27FC236}">
              <a16:creationId xmlns:a16="http://schemas.microsoft.com/office/drawing/2014/main" id="{40B068DB-0916-405F-A463-E3191EA22E9C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1931" name="TextBox 1930">
          <a:extLst>
            <a:ext uri="{FF2B5EF4-FFF2-40B4-BE49-F238E27FC236}">
              <a16:creationId xmlns:a16="http://schemas.microsoft.com/office/drawing/2014/main" id="{7208582A-4E4B-4FEA-800E-5745272D9F3C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1932" name="TextBox 1931">
          <a:extLst>
            <a:ext uri="{FF2B5EF4-FFF2-40B4-BE49-F238E27FC236}">
              <a16:creationId xmlns:a16="http://schemas.microsoft.com/office/drawing/2014/main" id="{1B59B2B5-D975-4767-9D62-0CAC26A32378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1933" name="TextBox 1932">
          <a:extLst>
            <a:ext uri="{FF2B5EF4-FFF2-40B4-BE49-F238E27FC236}">
              <a16:creationId xmlns:a16="http://schemas.microsoft.com/office/drawing/2014/main" id="{6A804881-1E18-4597-82F3-1EA8B691E643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1934" name="TextBox 1933">
          <a:extLst>
            <a:ext uri="{FF2B5EF4-FFF2-40B4-BE49-F238E27FC236}">
              <a16:creationId xmlns:a16="http://schemas.microsoft.com/office/drawing/2014/main" id="{678E761B-1CEC-44E1-8FBB-F131C4A14F85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1935" name="TextBox 1934">
          <a:extLst>
            <a:ext uri="{FF2B5EF4-FFF2-40B4-BE49-F238E27FC236}">
              <a16:creationId xmlns:a16="http://schemas.microsoft.com/office/drawing/2014/main" id="{80798F55-0625-48C2-8299-704B0B1E563D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1936" name="TextBox 1935">
          <a:extLst>
            <a:ext uri="{FF2B5EF4-FFF2-40B4-BE49-F238E27FC236}">
              <a16:creationId xmlns:a16="http://schemas.microsoft.com/office/drawing/2014/main" id="{BFC0461A-4647-4243-A06A-EAF41B8AB109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1937" name="TextBox 1936">
          <a:extLst>
            <a:ext uri="{FF2B5EF4-FFF2-40B4-BE49-F238E27FC236}">
              <a16:creationId xmlns:a16="http://schemas.microsoft.com/office/drawing/2014/main" id="{A2BB1E2E-76CE-4C4E-A2D8-2C46D036B997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1938" name="TextBox 1937">
          <a:extLst>
            <a:ext uri="{FF2B5EF4-FFF2-40B4-BE49-F238E27FC236}">
              <a16:creationId xmlns:a16="http://schemas.microsoft.com/office/drawing/2014/main" id="{DBE1B4F9-2C83-424E-B1CE-5A86A3DAF83E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1939" name="TextBox 1938">
          <a:extLst>
            <a:ext uri="{FF2B5EF4-FFF2-40B4-BE49-F238E27FC236}">
              <a16:creationId xmlns:a16="http://schemas.microsoft.com/office/drawing/2014/main" id="{EB76715E-38F7-42CB-BCBE-98101A01DA14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1940" name="TextBox 1939">
          <a:extLst>
            <a:ext uri="{FF2B5EF4-FFF2-40B4-BE49-F238E27FC236}">
              <a16:creationId xmlns:a16="http://schemas.microsoft.com/office/drawing/2014/main" id="{ED47B5AD-0696-4D5B-89C5-9435AF56E38E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1941" name="TextBox 1940">
          <a:extLst>
            <a:ext uri="{FF2B5EF4-FFF2-40B4-BE49-F238E27FC236}">
              <a16:creationId xmlns:a16="http://schemas.microsoft.com/office/drawing/2014/main" id="{376DE9DB-E1C4-4749-8964-C7ADFE4E1BB4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1942" name="TextBox 1941">
          <a:extLst>
            <a:ext uri="{FF2B5EF4-FFF2-40B4-BE49-F238E27FC236}">
              <a16:creationId xmlns:a16="http://schemas.microsoft.com/office/drawing/2014/main" id="{D69CE8C7-A3D7-4C76-96D7-96D29ED16F2B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1943" name="TextBox 1942">
          <a:extLst>
            <a:ext uri="{FF2B5EF4-FFF2-40B4-BE49-F238E27FC236}">
              <a16:creationId xmlns:a16="http://schemas.microsoft.com/office/drawing/2014/main" id="{9B0BE096-59B1-410F-A677-C03EA847AED4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1944" name="TextBox 1943">
          <a:extLst>
            <a:ext uri="{FF2B5EF4-FFF2-40B4-BE49-F238E27FC236}">
              <a16:creationId xmlns:a16="http://schemas.microsoft.com/office/drawing/2014/main" id="{30A6A3C7-0A66-46EE-BF62-37B8DA963695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1945" name="TextBox 1944">
          <a:extLst>
            <a:ext uri="{FF2B5EF4-FFF2-40B4-BE49-F238E27FC236}">
              <a16:creationId xmlns:a16="http://schemas.microsoft.com/office/drawing/2014/main" id="{1485AEB4-72FE-420D-A7A5-CF9ACCB204FA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1946" name="TextBox 1945">
          <a:extLst>
            <a:ext uri="{FF2B5EF4-FFF2-40B4-BE49-F238E27FC236}">
              <a16:creationId xmlns:a16="http://schemas.microsoft.com/office/drawing/2014/main" id="{1B7B0B61-D274-497C-92A8-848E356093A2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1947" name="TextBox 1946">
          <a:extLst>
            <a:ext uri="{FF2B5EF4-FFF2-40B4-BE49-F238E27FC236}">
              <a16:creationId xmlns:a16="http://schemas.microsoft.com/office/drawing/2014/main" id="{4870A706-0AE9-406A-BF3A-CCA813FD9FE5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1948" name="TextBox 1947">
          <a:extLst>
            <a:ext uri="{FF2B5EF4-FFF2-40B4-BE49-F238E27FC236}">
              <a16:creationId xmlns:a16="http://schemas.microsoft.com/office/drawing/2014/main" id="{6E1DE973-F696-4A66-9EF0-64053DE2575C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1949" name="TextBox 1948">
          <a:extLst>
            <a:ext uri="{FF2B5EF4-FFF2-40B4-BE49-F238E27FC236}">
              <a16:creationId xmlns:a16="http://schemas.microsoft.com/office/drawing/2014/main" id="{441F560B-FCCA-4A28-B3AD-B71747868E39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1950" name="TextBox 1949">
          <a:extLst>
            <a:ext uri="{FF2B5EF4-FFF2-40B4-BE49-F238E27FC236}">
              <a16:creationId xmlns:a16="http://schemas.microsoft.com/office/drawing/2014/main" id="{6BB9BFAE-303A-49F7-A57B-E3178E3DD4BD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1951" name="TextBox 1950">
          <a:extLst>
            <a:ext uri="{FF2B5EF4-FFF2-40B4-BE49-F238E27FC236}">
              <a16:creationId xmlns:a16="http://schemas.microsoft.com/office/drawing/2014/main" id="{FA3D7CB8-B516-4048-A8A3-45CC706242B3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1952" name="TextBox 1951">
          <a:extLst>
            <a:ext uri="{FF2B5EF4-FFF2-40B4-BE49-F238E27FC236}">
              <a16:creationId xmlns:a16="http://schemas.microsoft.com/office/drawing/2014/main" id="{9EA39358-B537-4603-828C-32EE4669C0EA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1953" name="TextBox 1952">
          <a:extLst>
            <a:ext uri="{FF2B5EF4-FFF2-40B4-BE49-F238E27FC236}">
              <a16:creationId xmlns:a16="http://schemas.microsoft.com/office/drawing/2014/main" id="{69B9ACA2-DC09-4AEA-8E89-6DC21EBD3871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1954" name="TextBox 1953">
          <a:extLst>
            <a:ext uri="{FF2B5EF4-FFF2-40B4-BE49-F238E27FC236}">
              <a16:creationId xmlns:a16="http://schemas.microsoft.com/office/drawing/2014/main" id="{669A8B2C-FBFF-470C-BD59-8CCF4158E965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1955" name="TextBox 1954">
          <a:extLst>
            <a:ext uri="{FF2B5EF4-FFF2-40B4-BE49-F238E27FC236}">
              <a16:creationId xmlns:a16="http://schemas.microsoft.com/office/drawing/2014/main" id="{7E48E505-E83C-4914-B133-76565972F0FF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1956" name="TextBox 1955">
          <a:extLst>
            <a:ext uri="{FF2B5EF4-FFF2-40B4-BE49-F238E27FC236}">
              <a16:creationId xmlns:a16="http://schemas.microsoft.com/office/drawing/2014/main" id="{7A1B445D-84F3-4D34-84E9-BAC1619DE74E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1957" name="TextBox 1956">
          <a:extLst>
            <a:ext uri="{FF2B5EF4-FFF2-40B4-BE49-F238E27FC236}">
              <a16:creationId xmlns:a16="http://schemas.microsoft.com/office/drawing/2014/main" id="{19A6CBD6-8980-482A-85F8-7CEF3903FB8D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1958" name="TextBox 1957">
          <a:extLst>
            <a:ext uri="{FF2B5EF4-FFF2-40B4-BE49-F238E27FC236}">
              <a16:creationId xmlns:a16="http://schemas.microsoft.com/office/drawing/2014/main" id="{D0DB08F8-F30C-4E0A-91DF-39097F6FFD9B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1959" name="TextBox 1958">
          <a:extLst>
            <a:ext uri="{FF2B5EF4-FFF2-40B4-BE49-F238E27FC236}">
              <a16:creationId xmlns:a16="http://schemas.microsoft.com/office/drawing/2014/main" id="{E740E3E2-08F0-4E55-BFA5-A00FF3C1F514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1960" name="TextBox 1959">
          <a:extLst>
            <a:ext uri="{FF2B5EF4-FFF2-40B4-BE49-F238E27FC236}">
              <a16:creationId xmlns:a16="http://schemas.microsoft.com/office/drawing/2014/main" id="{12C4AC7C-11DB-4E9D-BF21-DA74407F9813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1961" name="TextBox 1960">
          <a:extLst>
            <a:ext uri="{FF2B5EF4-FFF2-40B4-BE49-F238E27FC236}">
              <a16:creationId xmlns:a16="http://schemas.microsoft.com/office/drawing/2014/main" id="{657AB56F-5AA2-43B3-953E-FEBE0E5A8F33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1962" name="TextBox 1961">
          <a:extLst>
            <a:ext uri="{FF2B5EF4-FFF2-40B4-BE49-F238E27FC236}">
              <a16:creationId xmlns:a16="http://schemas.microsoft.com/office/drawing/2014/main" id="{4EA1CCF5-5E76-4BA8-AFD6-B9BF95879F01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1963" name="TextBox 1962">
          <a:extLst>
            <a:ext uri="{FF2B5EF4-FFF2-40B4-BE49-F238E27FC236}">
              <a16:creationId xmlns:a16="http://schemas.microsoft.com/office/drawing/2014/main" id="{754EA568-FC14-4ABA-86D6-A88E97C18A25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1964" name="TextBox 1963">
          <a:extLst>
            <a:ext uri="{FF2B5EF4-FFF2-40B4-BE49-F238E27FC236}">
              <a16:creationId xmlns:a16="http://schemas.microsoft.com/office/drawing/2014/main" id="{124378DD-8935-44A3-9D5B-EE21BCE81989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1965" name="TextBox 1964">
          <a:extLst>
            <a:ext uri="{FF2B5EF4-FFF2-40B4-BE49-F238E27FC236}">
              <a16:creationId xmlns:a16="http://schemas.microsoft.com/office/drawing/2014/main" id="{8E8F22F4-1410-456A-AA99-E16F4983F0DF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1966" name="TextBox 1965">
          <a:extLst>
            <a:ext uri="{FF2B5EF4-FFF2-40B4-BE49-F238E27FC236}">
              <a16:creationId xmlns:a16="http://schemas.microsoft.com/office/drawing/2014/main" id="{C497E1E9-6B72-4EBD-B5FD-AD3CCFD25927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1967" name="TextBox 1966">
          <a:extLst>
            <a:ext uri="{FF2B5EF4-FFF2-40B4-BE49-F238E27FC236}">
              <a16:creationId xmlns:a16="http://schemas.microsoft.com/office/drawing/2014/main" id="{0A62AB01-240E-43C4-B384-3E05C6976D97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1968" name="TextBox 1967">
          <a:extLst>
            <a:ext uri="{FF2B5EF4-FFF2-40B4-BE49-F238E27FC236}">
              <a16:creationId xmlns:a16="http://schemas.microsoft.com/office/drawing/2014/main" id="{616E52D9-4CF7-4F2F-AF15-56B050953FCF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1969" name="TextBox 1968">
          <a:extLst>
            <a:ext uri="{FF2B5EF4-FFF2-40B4-BE49-F238E27FC236}">
              <a16:creationId xmlns:a16="http://schemas.microsoft.com/office/drawing/2014/main" id="{F5CE8EB4-092E-4362-B70B-958D1178513F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1970" name="TextBox 1969">
          <a:extLst>
            <a:ext uri="{FF2B5EF4-FFF2-40B4-BE49-F238E27FC236}">
              <a16:creationId xmlns:a16="http://schemas.microsoft.com/office/drawing/2014/main" id="{CCD77932-C140-43EA-82E3-5E29861EE607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1971" name="TextBox 1970">
          <a:extLst>
            <a:ext uri="{FF2B5EF4-FFF2-40B4-BE49-F238E27FC236}">
              <a16:creationId xmlns:a16="http://schemas.microsoft.com/office/drawing/2014/main" id="{8D032945-F5A4-4F4D-9DA8-9F7AEEAF95D3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1972" name="TextBox 1971">
          <a:extLst>
            <a:ext uri="{FF2B5EF4-FFF2-40B4-BE49-F238E27FC236}">
              <a16:creationId xmlns:a16="http://schemas.microsoft.com/office/drawing/2014/main" id="{993E4534-6C32-4181-9FD4-7D811D5126D5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1973" name="TextBox 1972">
          <a:extLst>
            <a:ext uri="{FF2B5EF4-FFF2-40B4-BE49-F238E27FC236}">
              <a16:creationId xmlns:a16="http://schemas.microsoft.com/office/drawing/2014/main" id="{181A18C6-3EE1-4F2F-863F-2B1506FB2C2C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1974" name="TextBox 1973">
          <a:extLst>
            <a:ext uri="{FF2B5EF4-FFF2-40B4-BE49-F238E27FC236}">
              <a16:creationId xmlns:a16="http://schemas.microsoft.com/office/drawing/2014/main" id="{D278C1C1-6B64-40B6-A97F-A2ED2C6E9D54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1975" name="TextBox 1974">
          <a:extLst>
            <a:ext uri="{FF2B5EF4-FFF2-40B4-BE49-F238E27FC236}">
              <a16:creationId xmlns:a16="http://schemas.microsoft.com/office/drawing/2014/main" id="{42B3D880-B965-46BC-BBC1-5385969A50C1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1976" name="TextBox 1975">
          <a:extLst>
            <a:ext uri="{FF2B5EF4-FFF2-40B4-BE49-F238E27FC236}">
              <a16:creationId xmlns:a16="http://schemas.microsoft.com/office/drawing/2014/main" id="{60D32C6A-7F2B-4E0F-8BB7-0220C08F34A1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1977" name="TextBox 1976">
          <a:extLst>
            <a:ext uri="{FF2B5EF4-FFF2-40B4-BE49-F238E27FC236}">
              <a16:creationId xmlns:a16="http://schemas.microsoft.com/office/drawing/2014/main" id="{7354ACFD-6890-41F0-B3B4-24C1881CCDAB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1978" name="TextBox 1977">
          <a:extLst>
            <a:ext uri="{FF2B5EF4-FFF2-40B4-BE49-F238E27FC236}">
              <a16:creationId xmlns:a16="http://schemas.microsoft.com/office/drawing/2014/main" id="{9929ED60-FFA4-4E48-B931-4E8F0CCCA510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1979" name="TextBox 1978">
          <a:extLst>
            <a:ext uri="{FF2B5EF4-FFF2-40B4-BE49-F238E27FC236}">
              <a16:creationId xmlns:a16="http://schemas.microsoft.com/office/drawing/2014/main" id="{15AF2488-5891-460C-9C0C-708673EF7606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1980" name="TextBox 1979">
          <a:extLst>
            <a:ext uri="{FF2B5EF4-FFF2-40B4-BE49-F238E27FC236}">
              <a16:creationId xmlns:a16="http://schemas.microsoft.com/office/drawing/2014/main" id="{21963ECA-2B35-4B7C-8C86-571A2D51B7E8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1981" name="TextBox 1980">
          <a:extLst>
            <a:ext uri="{FF2B5EF4-FFF2-40B4-BE49-F238E27FC236}">
              <a16:creationId xmlns:a16="http://schemas.microsoft.com/office/drawing/2014/main" id="{54AA54E4-2815-4DB5-91FB-19E3C699329A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1982" name="TextBox 1981">
          <a:extLst>
            <a:ext uri="{FF2B5EF4-FFF2-40B4-BE49-F238E27FC236}">
              <a16:creationId xmlns:a16="http://schemas.microsoft.com/office/drawing/2014/main" id="{61E8C11B-B5B5-4191-B6DF-79E4FB3D35A6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1983" name="TextBox 1982">
          <a:extLst>
            <a:ext uri="{FF2B5EF4-FFF2-40B4-BE49-F238E27FC236}">
              <a16:creationId xmlns:a16="http://schemas.microsoft.com/office/drawing/2014/main" id="{3C9177EB-F6B9-421B-AC4C-36C5754BF878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1984" name="TextBox 1983">
          <a:extLst>
            <a:ext uri="{FF2B5EF4-FFF2-40B4-BE49-F238E27FC236}">
              <a16:creationId xmlns:a16="http://schemas.microsoft.com/office/drawing/2014/main" id="{B1A57290-8DC2-43F9-A136-54D5FAD48328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1985" name="TextBox 1984">
          <a:extLst>
            <a:ext uri="{FF2B5EF4-FFF2-40B4-BE49-F238E27FC236}">
              <a16:creationId xmlns:a16="http://schemas.microsoft.com/office/drawing/2014/main" id="{5A4597AB-AAFB-44FE-8842-24571BE233AE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1986" name="TextBox 1985">
          <a:extLst>
            <a:ext uri="{FF2B5EF4-FFF2-40B4-BE49-F238E27FC236}">
              <a16:creationId xmlns:a16="http://schemas.microsoft.com/office/drawing/2014/main" id="{B672B5B0-0B45-44F5-BDE0-3FCE09200928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1987" name="TextBox 1986">
          <a:extLst>
            <a:ext uri="{FF2B5EF4-FFF2-40B4-BE49-F238E27FC236}">
              <a16:creationId xmlns:a16="http://schemas.microsoft.com/office/drawing/2014/main" id="{AF4A634C-A3E2-4924-9C36-F210040991EF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1988" name="TextBox 1987">
          <a:extLst>
            <a:ext uri="{FF2B5EF4-FFF2-40B4-BE49-F238E27FC236}">
              <a16:creationId xmlns:a16="http://schemas.microsoft.com/office/drawing/2014/main" id="{42A7A168-8337-49B0-A85A-D22D274B8BC2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1989" name="TextBox 1988">
          <a:extLst>
            <a:ext uri="{FF2B5EF4-FFF2-40B4-BE49-F238E27FC236}">
              <a16:creationId xmlns:a16="http://schemas.microsoft.com/office/drawing/2014/main" id="{61DDE6B8-5E43-4D1B-9347-CE5D5A5ED453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1990" name="TextBox 1989">
          <a:extLst>
            <a:ext uri="{FF2B5EF4-FFF2-40B4-BE49-F238E27FC236}">
              <a16:creationId xmlns:a16="http://schemas.microsoft.com/office/drawing/2014/main" id="{6BFB6EF8-CDC1-468E-8ED3-5A9D4BDAF6BC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1991" name="TextBox 1990">
          <a:extLst>
            <a:ext uri="{FF2B5EF4-FFF2-40B4-BE49-F238E27FC236}">
              <a16:creationId xmlns:a16="http://schemas.microsoft.com/office/drawing/2014/main" id="{B882CB97-0B8B-4C9A-8BC2-A0C830D26099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1992" name="TextBox 1991">
          <a:extLst>
            <a:ext uri="{FF2B5EF4-FFF2-40B4-BE49-F238E27FC236}">
              <a16:creationId xmlns:a16="http://schemas.microsoft.com/office/drawing/2014/main" id="{17F2A2BE-F1A1-423D-97B3-DEF025FA38E4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1993" name="TextBox 1992">
          <a:extLst>
            <a:ext uri="{FF2B5EF4-FFF2-40B4-BE49-F238E27FC236}">
              <a16:creationId xmlns:a16="http://schemas.microsoft.com/office/drawing/2014/main" id="{DF9DC943-E2F5-4DF5-9473-F106A9084926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1994" name="TextBox 1993">
          <a:extLst>
            <a:ext uri="{FF2B5EF4-FFF2-40B4-BE49-F238E27FC236}">
              <a16:creationId xmlns:a16="http://schemas.microsoft.com/office/drawing/2014/main" id="{9C9358C0-72FA-48BE-A8FC-74784790A504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1995" name="TextBox 1994">
          <a:extLst>
            <a:ext uri="{FF2B5EF4-FFF2-40B4-BE49-F238E27FC236}">
              <a16:creationId xmlns:a16="http://schemas.microsoft.com/office/drawing/2014/main" id="{8E8E930C-447C-45BC-94D8-227500DAE50F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1996" name="TextBox 1995">
          <a:extLst>
            <a:ext uri="{FF2B5EF4-FFF2-40B4-BE49-F238E27FC236}">
              <a16:creationId xmlns:a16="http://schemas.microsoft.com/office/drawing/2014/main" id="{5734A72B-5AED-4172-BD0C-27D9F84E6195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1997" name="TextBox 1996">
          <a:extLst>
            <a:ext uri="{FF2B5EF4-FFF2-40B4-BE49-F238E27FC236}">
              <a16:creationId xmlns:a16="http://schemas.microsoft.com/office/drawing/2014/main" id="{007D5926-1DC4-4C41-A270-B9155A37C676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1998" name="TextBox 1997">
          <a:extLst>
            <a:ext uri="{FF2B5EF4-FFF2-40B4-BE49-F238E27FC236}">
              <a16:creationId xmlns:a16="http://schemas.microsoft.com/office/drawing/2014/main" id="{9CA51202-5A2D-4ABF-8CDE-E4CA4B1D15E6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1999" name="TextBox 1998">
          <a:extLst>
            <a:ext uri="{FF2B5EF4-FFF2-40B4-BE49-F238E27FC236}">
              <a16:creationId xmlns:a16="http://schemas.microsoft.com/office/drawing/2014/main" id="{08A116EA-3BA8-4964-B0C7-8D845923E92A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000" name="TextBox 1999">
          <a:extLst>
            <a:ext uri="{FF2B5EF4-FFF2-40B4-BE49-F238E27FC236}">
              <a16:creationId xmlns:a16="http://schemas.microsoft.com/office/drawing/2014/main" id="{A5991A46-4AC9-493B-8CDC-47613D64EBCB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001" name="TextBox 2000">
          <a:extLst>
            <a:ext uri="{FF2B5EF4-FFF2-40B4-BE49-F238E27FC236}">
              <a16:creationId xmlns:a16="http://schemas.microsoft.com/office/drawing/2014/main" id="{4F224611-0A30-473B-AA6B-BDCBC11C53CE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002" name="TextBox 2001">
          <a:extLst>
            <a:ext uri="{FF2B5EF4-FFF2-40B4-BE49-F238E27FC236}">
              <a16:creationId xmlns:a16="http://schemas.microsoft.com/office/drawing/2014/main" id="{A6FA3FC1-C9B3-425F-B57B-B89060A16554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003" name="TextBox 2002">
          <a:extLst>
            <a:ext uri="{FF2B5EF4-FFF2-40B4-BE49-F238E27FC236}">
              <a16:creationId xmlns:a16="http://schemas.microsoft.com/office/drawing/2014/main" id="{258BD445-F00F-4E51-8AC2-3547B207AC01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004" name="TextBox 2003">
          <a:extLst>
            <a:ext uri="{FF2B5EF4-FFF2-40B4-BE49-F238E27FC236}">
              <a16:creationId xmlns:a16="http://schemas.microsoft.com/office/drawing/2014/main" id="{66D3D09C-0D53-448A-B5A7-D045AA7B8823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005" name="TextBox 2004">
          <a:extLst>
            <a:ext uri="{FF2B5EF4-FFF2-40B4-BE49-F238E27FC236}">
              <a16:creationId xmlns:a16="http://schemas.microsoft.com/office/drawing/2014/main" id="{10C03C29-EA27-4509-A26E-1F0B73E1B201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006" name="TextBox 2005">
          <a:extLst>
            <a:ext uri="{FF2B5EF4-FFF2-40B4-BE49-F238E27FC236}">
              <a16:creationId xmlns:a16="http://schemas.microsoft.com/office/drawing/2014/main" id="{5EF2B8A4-7D73-4C6C-A146-E18BB6177D63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007" name="TextBox 2006">
          <a:extLst>
            <a:ext uri="{FF2B5EF4-FFF2-40B4-BE49-F238E27FC236}">
              <a16:creationId xmlns:a16="http://schemas.microsoft.com/office/drawing/2014/main" id="{7C6DA4B0-8B93-4E75-9FA8-C5490A3D1EF7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008" name="TextBox 2007">
          <a:extLst>
            <a:ext uri="{FF2B5EF4-FFF2-40B4-BE49-F238E27FC236}">
              <a16:creationId xmlns:a16="http://schemas.microsoft.com/office/drawing/2014/main" id="{F775A9CE-FD37-4625-8AD2-37769F20FC28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009" name="TextBox 2008">
          <a:extLst>
            <a:ext uri="{FF2B5EF4-FFF2-40B4-BE49-F238E27FC236}">
              <a16:creationId xmlns:a16="http://schemas.microsoft.com/office/drawing/2014/main" id="{DCA61A85-E68A-4698-92C7-FE94E5910E9C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010" name="TextBox 2009">
          <a:extLst>
            <a:ext uri="{FF2B5EF4-FFF2-40B4-BE49-F238E27FC236}">
              <a16:creationId xmlns:a16="http://schemas.microsoft.com/office/drawing/2014/main" id="{04C280BA-52D5-40DF-A727-649DA1A71E3D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011" name="TextBox 2010">
          <a:extLst>
            <a:ext uri="{FF2B5EF4-FFF2-40B4-BE49-F238E27FC236}">
              <a16:creationId xmlns:a16="http://schemas.microsoft.com/office/drawing/2014/main" id="{4B5370C5-100E-4DE9-B2E1-491BD67EDB28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012" name="TextBox 2011">
          <a:extLst>
            <a:ext uri="{FF2B5EF4-FFF2-40B4-BE49-F238E27FC236}">
              <a16:creationId xmlns:a16="http://schemas.microsoft.com/office/drawing/2014/main" id="{D8A104E9-5B73-49A7-9DD3-3DE9081AB211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013" name="TextBox 2012">
          <a:extLst>
            <a:ext uri="{FF2B5EF4-FFF2-40B4-BE49-F238E27FC236}">
              <a16:creationId xmlns:a16="http://schemas.microsoft.com/office/drawing/2014/main" id="{347F71B5-8DAF-4916-966A-5856B748E432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014" name="TextBox 2013">
          <a:extLst>
            <a:ext uri="{FF2B5EF4-FFF2-40B4-BE49-F238E27FC236}">
              <a16:creationId xmlns:a16="http://schemas.microsoft.com/office/drawing/2014/main" id="{6A4FF5A3-0914-425D-9DD9-02DFB850B363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015" name="TextBox 2014">
          <a:extLst>
            <a:ext uri="{FF2B5EF4-FFF2-40B4-BE49-F238E27FC236}">
              <a16:creationId xmlns:a16="http://schemas.microsoft.com/office/drawing/2014/main" id="{AB259AB4-657E-4BFF-8273-A6A2935277C4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016" name="TextBox 2015">
          <a:extLst>
            <a:ext uri="{FF2B5EF4-FFF2-40B4-BE49-F238E27FC236}">
              <a16:creationId xmlns:a16="http://schemas.microsoft.com/office/drawing/2014/main" id="{2845F8D7-2B06-46A7-AA68-D2A3D3606A14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017" name="TextBox 2016">
          <a:extLst>
            <a:ext uri="{FF2B5EF4-FFF2-40B4-BE49-F238E27FC236}">
              <a16:creationId xmlns:a16="http://schemas.microsoft.com/office/drawing/2014/main" id="{9D513BF6-89DE-4A83-937D-E0FDFCB05EC7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018" name="TextBox 2017">
          <a:extLst>
            <a:ext uri="{FF2B5EF4-FFF2-40B4-BE49-F238E27FC236}">
              <a16:creationId xmlns:a16="http://schemas.microsoft.com/office/drawing/2014/main" id="{BBD98DF7-59DE-44C0-BB30-9A84932DF6A4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019" name="TextBox 2018">
          <a:extLst>
            <a:ext uri="{FF2B5EF4-FFF2-40B4-BE49-F238E27FC236}">
              <a16:creationId xmlns:a16="http://schemas.microsoft.com/office/drawing/2014/main" id="{AFE3CABD-BDD4-4A7B-9F80-1CFD0E0FD0E5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020" name="TextBox 2019">
          <a:extLst>
            <a:ext uri="{FF2B5EF4-FFF2-40B4-BE49-F238E27FC236}">
              <a16:creationId xmlns:a16="http://schemas.microsoft.com/office/drawing/2014/main" id="{FC2A5D4D-8049-4482-B801-CB3205D1BC11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021" name="TextBox 2020">
          <a:extLst>
            <a:ext uri="{FF2B5EF4-FFF2-40B4-BE49-F238E27FC236}">
              <a16:creationId xmlns:a16="http://schemas.microsoft.com/office/drawing/2014/main" id="{9F3BFE8E-9813-4EF7-9896-24275682F266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022" name="TextBox 2021">
          <a:extLst>
            <a:ext uri="{FF2B5EF4-FFF2-40B4-BE49-F238E27FC236}">
              <a16:creationId xmlns:a16="http://schemas.microsoft.com/office/drawing/2014/main" id="{E5AE2EF3-AD3A-4241-A857-14BACAA84574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023" name="TextBox 2022">
          <a:extLst>
            <a:ext uri="{FF2B5EF4-FFF2-40B4-BE49-F238E27FC236}">
              <a16:creationId xmlns:a16="http://schemas.microsoft.com/office/drawing/2014/main" id="{23A7E7FA-CA5E-44D9-9CE2-A5550C15B7F3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024" name="TextBox 2023">
          <a:extLst>
            <a:ext uri="{FF2B5EF4-FFF2-40B4-BE49-F238E27FC236}">
              <a16:creationId xmlns:a16="http://schemas.microsoft.com/office/drawing/2014/main" id="{A7C2348E-DE99-441E-B04C-7685B9D4CBC7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025" name="TextBox 2024">
          <a:extLst>
            <a:ext uri="{FF2B5EF4-FFF2-40B4-BE49-F238E27FC236}">
              <a16:creationId xmlns:a16="http://schemas.microsoft.com/office/drawing/2014/main" id="{C4B5E293-C461-45FB-9CFF-73D1463FF007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026" name="TextBox 2025">
          <a:extLst>
            <a:ext uri="{FF2B5EF4-FFF2-40B4-BE49-F238E27FC236}">
              <a16:creationId xmlns:a16="http://schemas.microsoft.com/office/drawing/2014/main" id="{F0E941DE-5889-44FA-B782-04B41F94DBD3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027" name="TextBox 2026">
          <a:extLst>
            <a:ext uri="{FF2B5EF4-FFF2-40B4-BE49-F238E27FC236}">
              <a16:creationId xmlns:a16="http://schemas.microsoft.com/office/drawing/2014/main" id="{F633DA17-EB83-47EA-9009-A23ECACA5915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028" name="TextBox 2027">
          <a:extLst>
            <a:ext uri="{FF2B5EF4-FFF2-40B4-BE49-F238E27FC236}">
              <a16:creationId xmlns:a16="http://schemas.microsoft.com/office/drawing/2014/main" id="{980DA2F5-A394-45D8-A882-EA58F3148441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029" name="TextBox 2028">
          <a:extLst>
            <a:ext uri="{FF2B5EF4-FFF2-40B4-BE49-F238E27FC236}">
              <a16:creationId xmlns:a16="http://schemas.microsoft.com/office/drawing/2014/main" id="{3CD3A088-33AE-4EDD-A33E-1CBE9CC3C127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030" name="TextBox 2029">
          <a:extLst>
            <a:ext uri="{FF2B5EF4-FFF2-40B4-BE49-F238E27FC236}">
              <a16:creationId xmlns:a16="http://schemas.microsoft.com/office/drawing/2014/main" id="{9AC5D273-725C-423A-A821-5F1B276B3D37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031" name="TextBox 2030">
          <a:extLst>
            <a:ext uri="{FF2B5EF4-FFF2-40B4-BE49-F238E27FC236}">
              <a16:creationId xmlns:a16="http://schemas.microsoft.com/office/drawing/2014/main" id="{9BCB3C28-C97E-4D83-9F17-228E63AED53A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032" name="TextBox 2031">
          <a:extLst>
            <a:ext uri="{FF2B5EF4-FFF2-40B4-BE49-F238E27FC236}">
              <a16:creationId xmlns:a16="http://schemas.microsoft.com/office/drawing/2014/main" id="{AA99A738-F4E2-4511-9C1A-9D86CED858BD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033" name="TextBox 2032">
          <a:extLst>
            <a:ext uri="{FF2B5EF4-FFF2-40B4-BE49-F238E27FC236}">
              <a16:creationId xmlns:a16="http://schemas.microsoft.com/office/drawing/2014/main" id="{013E4201-694F-4FDC-9776-C67EED42A895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034" name="TextBox 2033">
          <a:extLst>
            <a:ext uri="{FF2B5EF4-FFF2-40B4-BE49-F238E27FC236}">
              <a16:creationId xmlns:a16="http://schemas.microsoft.com/office/drawing/2014/main" id="{E03E0E35-2F5D-4DF9-A490-3340AAE0709B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035" name="TextBox 2034">
          <a:extLst>
            <a:ext uri="{FF2B5EF4-FFF2-40B4-BE49-F238E27FC236}">
              <a16:creationId xmlns:a16="http://schemas.microsoft.com/office/drawing/2014/main" id="{941C9B36-12A0-4783-93A8-E1DBE78F04AA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036" name="TextBox 2035">
          <a:extLst>
            <a:ext uri="{FF2B5EF4-FFF2-40B4-BE49-F238E27FC236}">
              <a16:creationId xmlns:a16="http://schemas.microsoft.com/office/drawing/2014/main" id="{C2B09232-9BBF-4046-98BB-7B23D1341FC5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037" name="TextBox 2036">
          <a:extLst>
            <a:ext uri="{FF2B5EF4-FFF2-40B4-BE49-F238E27FC236}">
              <a16:creationId xmlns:a16="http://schemas.microsoft.com/office/drawing/2014/main" id="{8824F861-B891-485A-9340-72164614F6DC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038" name="TextBox 2037">
          <a:extLst>
            <a:ext uri="{FF2B5EF4-FFF2-40B4-BE49-F238E27FC236}">
              <a16:creationId xmlns:a16="http://schemas.microsoft.com/office/drawing/2014/main" id="{056816AF-03D0-4AB6-A019-1A18152D7574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039" name="TextBox 2038">
          <a:extLst>
            <a:ext uri="{FF2B5EF4-FFF2-40B4-BE49-F238E27FC236}">
              <a16:creationId xmlns:a16="http://schemas.microsoft.com/office/drawing/2014/main" id="{73AD11CE-E45D-4CE6-B19D-4AF5B81C24E6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040" name="TextBox 2039">
          <a:extLst>
            <a:ext uri="{FF2B5EF4-FFF2-40B4-BE49-F238E27FC236}">
              <a16:creationId xmlns:a16="http://schemas.microsoft.com/office/drawing/2014/main" id="{F954D1E6-7779-4CBB-951C-488A1C265A54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041" name="TextBox 2040">
          <a:extLst>
            <a:ext uri="{FF2B5EF4-FFF2-40B4-BE49-F238E27FC236}">
              <a16:creationId xmlns:a16="http://schemas.microsoft.com/office/drawing/2014/main" id="{FDCC6CE4-8F8C-4E59-9A7F-BE32FDDD82CE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042" name="TextBox 2041">
          <a:extLst>
            <a:ext uri="{FF2B5EF4-FFF2-40B4-BE49-F238E27FC236}">
              <a16:creationId xmlns:a16="http://schemas.microsoft.com/office/drawing/2014/main" id="{3A2555F9-53F4-4169-A5A6-1676410EE2EF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043" name="TextBox 2042">
          <a:extLst>
            <a:ext uri="{FF2B5EF4-FFF2-40B4-BE49-F238E27FC236}">
              <a16:creationId xmlns:a16="http://schemas.microsoft.com/office/drawing/2014/main" id="{415EB7CD-9081-4555-81C6-B4928346047E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044" name="TextBox 2043">
          <a:extLst>
            <a:ext uri="{FF2B5EF4-FFF2-40B4-BE49-F238E27FC236}">
              <a16:creationId xmlns:a16="http://schemas.microsoft.com/office/drawing/2014/main" id="{1CAB3F91-77A0-4637-8185-8F2D2E477E95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045" name="TextBox 2044">
          <a:extLst>
            <a:ext uri="{FF2B5EF4-FFF2-40B4-BE49-F238E27FC236}">
              <a16:creationId xmlns:a16="http://schemas.microsoft.com/office/drawing/2014/main" id="{8BB8CDD2-0919-4595-B97A-F732CCB0C243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046" name="TextBox 2045">
          <a:extLst>
            <a:ext uri="{FF2B5EF4-FFF2-40B4-BE49-F238E27FC236}">
              <a16:creationId xmlns:a16="http://schemas.microsoft.com/office/drawing/2014/main" id="{2EDC3AD4-8C37-4725-BA16-9C4CE87B6B21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047" name="TextBox 2046">
          <a:extLst>
            <a:ext uri="{FF2B5EF4-FFF2-40B4-BE49-F238E27FC236}">
              <a16:creationId xmlns:a16="http://schemas.microsoft.com/office/drawing/2014/main" id="{ED90E0E6-8AFF-4CD2-9546-6F935FF7106C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048" name="TextBox 2047">
          <a:extLst>
            <a:ext uri="{FF2B5EF4-FFF2-40B4-BE49-F238E27FC236}">
              <a16:creationId xmlns:a16="http://schemas.microsoft.com/office/drawing/2014/main" id="{49E5A0BE-ADD4-4AA4-A2FB-746B9231CABC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049" name="TextBox 2048">
          <a:extLst>
            <a:ext uri="{FF2B5EF4-FFF2-40B4-BE49-F238E27FC236}">
              <a16:creationId xmlns:a16="http://schemas.microsoft.com/office/drawing/2014/main" id="{9A0C26D5-F839-4FEE-90BA-D3C9141BF04E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050" name="TextBox 2049">
          <a:extLst>
            <a:ext uri="{FF2B5EF4-FFF2-40B4-BE49-F238E27FC236}">
              <a16:creationId xmlns:a16="http://schemas.microsoft.com/office/drawing/2014/main" id="{79104F39-313B-42F1-BBF0-67D0D3026292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051" name="TextBox 2050">
          <a:extLst>
            <a:ext uri="{FF2B5EF4-FFF2-40B4-BE49-F238E27FC236}">
              <a16:creationId xmlns:a16="http://schemas.microsoft.com/office/drawing/2014/main" id="{B3B6234B-8137-4D90-985A-D0276D916FA7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052" name="TextBox 2051">
          <a:extLst>
            <a:ext uri="{FF2B5EF4-FFF2-40B4-BE49-F238E27FC236}">
              <a16:creationId xmlns:a16="http://schemas.microsoft.com/office/drawing/2014/main" id="{F3135E6E-C228-42CC-A5D3-86A1464D9DF7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053" name="TextBox 2052">
          <a:extLst>
            <a:ext uri="{FF2B5EF4-FFF2-40B4-BE49-F238E27FC236}">
              <a16:creationId xmlns:a16="http://schemas.microsoft.com/office/drawing/2014/main" id="{B63FBDCE-3E02-47D0-8DEF-C4B2E0743B53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054" name="TextBox 2053">
          <a:extLst>
            <a:ext uri="{FF2B5EF4-FFF2-40B4-BE49-F238E27FC236}">
              <a16:creationId xmlns:a16="http://schemas.microsoft.com/office/drawing/2014/main" id="{9B0A12B5-1CB2-4F9F-976C-D31EDDA4C5EB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055" name="TextBox 2054">
          <a:extLst>
            <a:ext uri="{FF2B5EF4-FFF2-40B4-BE49-F238E27FC236}">
              <a16:creationId xmlns:a16="http://schemas.microsoft.com/office/drawing/2014/main" id="{5360D8F0-5E02-435D-A38B-2C25895EF58C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056" name="TextBox 2055">
          <a:extLst>
            <a:ext uri="{FF2B5EF4-FFF2-40B4-BE49-F238E27FC236}">
              <a16:creationId xmlns:a16="http://schemas.microsoft.com/office/drawing/2014/main" id="{BD014E28-3D85-42A7-8651-0E5575EF4070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057" name="TextBox 2056">
          <a:extLst>
            <a:ext uri="{FF2B5EF4-FFF2-40B4-BE49-F238E27FC236}">
              <a16:creationId xmlns:a16="http://schemas.microsoft.com/office/drawing/2014/main" id="{BB584428-A38B-490C-9FBC-6478C08A54BA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058" name="TextBox 2057">
          <a:extLst>
            <a:ext uri="{FF2B5EF4-FFF2-40B4-BE49-F238E27FC236}">
              <a16:creationId xmlns:a16="http://schemas.microsoft.com/office/drawing/2014/main" id="{CC23C017-6A61-4F6D-AB08-7FA6DCADD257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059" name="TextBox 2058">
          <a:extLst>
            <a:ext uri="{FF2B5EF4-FFF2-40B4-BE49-F238E27FC236}">
              <a16:creationId xmlns:a16="http://schemas.microsoft.com/office/drawing/2014/main" id="{54FFA39F-9A84-4F58-8396-7B9386352EA2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060" name="TextBox 2059">
          <a:extLst>
            <a:ext uri="{FF2B5EF4-FFF2-40B4-BE49-F238E27FC236}">
              <a16:creationId xmlns:a16="http://schemas.microsoft.com/office/drawing/2014/main" id="{53D2614B-B0EE-40BF-B8F1-4EB87A2B9BCC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061" name="TextBox 2060">
          <a:extLst>
            <a:ext uri="{FF2B5EF4-FFF2-40B4-BE49-F238E27FC236}">
              <a16:creationId xmlns:a16="http://schemas.microsoft.com/office/drawing/2014/main" id="{10A3FF36-1D1F-49CD-8773-A4D3A36DF343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062" name="TextBox 2061">
          <a:extLst>
            <a:ext uri="{FF2B5EF4-FFF2-40B4-BE49-F238E27FC236}">
              <a16:creationId xmlns:a16="http://schemas.microsoft.com/office/drawing/2014/main" id="{8189BC63-09AB-4E9D-BAEF-A77A0B54BBE1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063" name="TextBox 2062">
          <a:extLst>
            <a:ext uri="{FF2B5EF4-FFF2-40B4-BE49-F238E27FC236}">
              <a16:creationId xmlns:a16="http://schemas.microsoft.com/office/drawing/2014/main" id="{E2704A23-91E8-4DFF-B8F2-AA9943DF8279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064" name="TextBox 2063">
          <a:extLst>
            <a:ext uri="{FF2B5EF4-FFF2-40B4-BE49-F238E27FC236}">
              <a16:creationId xmlns:a16="http://schemas.microsoft.com/office/drawing/2014/main" id="{5244F721-1E71-452B-884A-90005B7B4DA0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065" name="TextBox 2064">
          <a:extLst>
            <a:ext uri="{FF2B5EF4-FFF2-40B4-BE49-F238E27FC236}">
              <a16:creationId xmlns:a16="http://schemas.microsoft.com/office/drawing/2014/main" id="{DD3B1C9A-FFE4-4233-A7BE-EB1D47F1F7F4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066" name="TextBox 2065">
          <a:extLst>
            <a:ext uri="{FF2B5EF4-FFF2-40B4-BE49-F238E27FC236}">
              <a16:creationId xmlns:a16="http://schemas.microsoft.com/office/drawing/2014/main" id="{C0F0E349-E4D8-4380-BD16-C64C95AE97DE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067" name="TextBox 2066">
          <a:extLst>
            <a:ext uri="{FF2B5EF4-FFF2-40B4-BE49-F238E27FC236}">
              <a16:creationId xmlns:a16="http://schemas.microsoft.com/office/drawing/2014/main" id="{B980B96A-66E2-404D-972C-3A9A7FE3914E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068" name="TextBox 2067">
          <a:extLst>
            <a:ext uri="{FF2B5EF4-FFF2-40B4-BE49-F238E27FC236}">
              <a16:creationId xmlns:a16="http://schemas.microsoft.com/office/drawing/2014/main" id="{7EAE376B-EE27-4BF8-80D0-B000826CEDAB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069" name="TextBox 2068">
          <a:extLst>
            <a:ext uri="{FF2B5EF4-FFF2-40B4-BE49-F238E27FC236}">
              <a16:creationId xmlns:a16="http://schemas.microsoft.com/office/drawing/2014/main" id="{A2CBCBD3-6DE5-4859-BD14-7E25839B8C1E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070" name="TextBox 2069">
          <a:extLst>
            <a:ext uri="{FF2B5EF4-FFF2-40B4-BE49-F238E27FC236}">
              <a16:creationId xmlns:a16="http://schemas.microsoft.com/office/drawing/2014/main" id="{4F562D66-BA4D-4AB9-96DB-D4EF731AE0D0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071" name="TextBox 2070">
          <a:extLst>
            <a:ext uri="{FF2B5EF4-FFF2-40B4-BE49-F238E27FC236}">
              <a16:creationId xmlns:a16="http://schemas.microsoft.com/office/drawing/2014/main" id="{A8FE4FD0-86EC-45A8-AA35-96BF3BC209A0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072" name="TextBox 2071">
          <a:extLst>
            <a:ext uri="{FF2B5EF4-FFF2-40B4-BE49-F238E27FC236}">
              <a16:creationId xmlns:a16="http://schemas.microsoft.com/office/drawing/2014/main" id="{06816764-F803-4AAB-9948-C908F4ADD398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073" name="TextBox 2072">
          <a:extLst>
            <a:ext uri="{FF2B5EF4-FFF2-40B4-BE49-F238E27FC236}">
              <a16:creationId xmlns:a16="http://schemas.microsoft.com/office/drawing/2014/main" id="{D5B4853C-CD0F-4F05-B36B-7492D422E822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074" name="TextBox 2073">
          <a:extLst>
            <a:ext uri="{FF2B5EF4-FFF2-40B4-BE49-F238E27FC236}">
              <a16:creationId xmlns:a16="http://schemas.microsoft.com/office/drawing/2014/main" id="{A76F563F-C198-496B-9C1E-5351E7603631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075" name="TextBox 2074">
          <a:extLst>
            <a:ext uri="{FF2B5EF4-FFF2-40B4-BE49-F238E27FC236}">
              <a16:creationId xmlns:a16="http://schemas.microsoft.com/office/drawing/2014/main" id="{5C285C67-4AC2-41E2-9652-FF049A4EA0EE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076" name="TextBox 2075">
          <a:extLst>
            <a:ext uri="{FF2B5EF4-FFF2-40B4-BE49-F238E27FC236}">
              <a16:creationId xmlns:a16="http://schemas.microsoft.com/office/drawing/2014/main" id="{0236B49E-1080-4F60-929A-E16A84247EDC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077" name="TextBox 2076">
          <a:extLst>
            <a:ext uri="{FF2B5EF4-FFF2-40B4-BE49-F238E27FC236}">
              <a16:creationId xmlns:a16="http://schemas.microsoft.com/office/drawing/2014/main" id="{622650AA-EF3E-487A-9A4A-61DE66EB93D2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078" name="TextBox 2077">
          <a:extLst>
            <a:ext uri="{FF2B5EF4-FFF2-40B4-BE49-F238E27FC236}">
              <a16:creationId xmlns:a16="http://schemas.microsoft.com/office/drawing/2014/main" id="{17A18835-1D29-427F-8CC3-623F93E9ABF4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079" name="TextBox 2078">
          <a:extLst>
            <a:ext uri="{FF2B5EF4-FFF2-40B4-BE49-F238E27FC236}">
              <a16:creationId xmlns:a16="http://schemas.microsoft.com/office/drawing/2014/main" id="{26301B10-13D7-48E7-9CE7-D17ACAAA370B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080" name="TextBox 2079">
          <a:extLst>
            <a:ext uri="{FF2B5EF4-FFF2-40B4-BE49-F238E27FC236}">
              <a16:creationId xmlns:a16="http://schemas.microsoft.com/office/drawing/2014/main" id="{BD0BD1C6-D7E7-46C0-B8DF-962C2C2AC10D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081" name="TextBox 2080">
          <a:extLst>
            <a:ext uri="{FF2B5EF4-FFF2-40B4-BE49-F238E27FC236}">
              <a16:creationId xmlns:a16="http://schemas.microsoft.com/office/drawing/2014/main" id="{458ABE15-0039-4A37-A150-8287F70290B3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082" name="TextBox 2081">
          <a:extLst>
            <a:ext uri="{FF2B5EF4-FFF2-40B4-BE49-F238E27FC236}">
              <a16:creationId xmlns:a16="http://schemas.microsoft.com/office/drawing/2014/main" id="{F7767BA7-A3ED-4CEE-A7E9-139D848C84AE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083" name="TextBox 2082">
          <a:extLst>
            <a:ext uri="{FF2B5EF4-FFF2-40B4-BE49-F238E27FC236}">
              <a16:creationId xmlns:a16="http://schemas.microsoft.com/office/drawing/2014/main" id="{A44F2D13-8392-487C-9FF3-601340FA42BE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084" name="TextBox 2083">
          <a:extLst>
            <a:ext uri="{FF2B5EF4-FFF2-40B4-BE49-F238E27FC236}">
              <a16:creationId xmlns:a16="http://schemas.microsoft.com/office/drawing/2014/main" id="{71D90F45-CF9F-4B48-8656-D1180A4487EA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085" name="TextBox 2084">
          <a:extLst>
            <a:ext uri="{FF2B5EF4-FFF2-40B4-BE49-F238E27FC236}">
              <a16:creationId xmlns:a16="http://schemas.microsoft.com/office/drawing/2014/main" id="{D2C2FAD1-41E5-442E-9ADD-ACB587C2B585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086" name="TextBox 2085">
          <a:extLst>
            <a:ext uri="{FF2B5EF4-FFF2-40B4-BE49-F238E27FC236}">
              <a16:creationId xmlns:a16="http://schemas.microsoft.com/office/drawing/2014/main" id="{D4B5BF9A-2E21-404E-BAC4-C20C1CD50D3E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087" name="TextBox 2086">
          <a:extLst>
            <a:ext uri="{FF2B5EF4-FFF2-40B4-BE49-F238E27FC236}">
              <a16:creationId xmlns:a16="http://schemas.microsoft.com/office/drawing/2014/main" id="{11159A2D-B403-4ED7-9CA5-D751AE215897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088" name="TextBox 2087">
          <a:extLst>
            <a:ext uri="{FF2B5EF4-FFF2-40B4-BE49-F238E27FC236}">
              <a16:creationId xmlns:a16="http://schemas.microsoft.com/office/drawing/2014/main" id="{A8DACCCB-0466-4030-B72D-AF354C4FD824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089" name="TextBox 2088">
          <a:extLst>
            <a:ext uri="{FF2B5EF4-FFF2-40B4-BE49-F238E27FC236}">
              <a16:creationId xmlns:a16="http://schemas.microsoft.com/office/drawing/2014/main" id="{E840BD0D-9B15-4419-96C0-892B117EB893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090" name="TextBox 2089">
          <a:extLst>
            <a:ext uri="{FF2B5EF4-FFF2-40B4-BE49-F238E27FC236}">
              <a16:creationId xmlns:a16="http://schemas.microsoft.com/office/drawing/2014/main" id="{1EEED9E7-7B26-4F28-BFA9-15EC9B631F1C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091" name="TextBox 2090">
          <a:extLst>
            <a:ext uri="{FF2B5EF4-FFF2-40B4-BE49-F238E27FC236}">
              <a16:creationId xmlns:a16="http://schemas.microsoft.com/office/drawing/2014/main" id="{AAA73A83-B778-4DC0-9AC3-3B7B6A76CC7A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092" name="TextBox 2091">
          <a:extLst>
            <a:ext uri="{FF2B5EF4-FFF2-40B4-BE49-F238E27FC236}">
              <a16:creationId xmlns:a16="http://schemas.microsoft.com/office/drawing/2014/main" id="{1F5FEA37-1F8C-4935-BDEC-D31F9CF8EAA0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093" name="TextBox 2092">
          <a:extLst>
            <a:ext uri="{FF2B5EF4-FFF2-40B4-BE49-F238E27FC236}">
              <a16:creationId xmlns:a16="http://schemas.microsoft.com/office/drawing/2014/main" id="{EF97A9D3-18F0-4C66-A63A-5A5F3B403D1E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094" name="TextBox 2093">
          <a:extLst>
            <a:ext uri="{FF2B5EF4-FFF2-40B4-BE49-F238E27FC236}">
              <a16:creationId xmlns:a16="http://schemas.microsoft.com/office/drawing/2014/main" id="{E151951D-7DB9-4589-A1A0-FA81069225DF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095" name="TextBox 2094">
          <a:extLst>
            <a:ext uri="{FF2B5EF4-FFF2-40B4-BE49-F238E27FC236}">
              <a16:creationId xmlns:a16="http://schemas.microsoft.com/office/drawing/2014/main" id="{9CB7EAF7-6B41-4D23-9055-A84A8A619B9E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096" name="TextBox 2095">
          <a:extLst>
            <a:ext uri="{FF2B5EF4-FFF2-40B4-BE49-F238E27FC236}">
              <a16:creationId xmlns:a16="http://schemas.microsoft.com/office/drawing/2014/main" id="{B8176910-F528-4BFE-9A6D-AB0580E31640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097" name="TextBox 2096">
          <a:extLst>
            <a:ext uri="{FF2B5EF4-FFF2-40B4-BE49-F238E27FC236}">
              <a16:creationId xmlns:a16="http://schemas.microsoft.com/office/drawing/2014/main" id="{17686321-C559-45DB-B1EE-68DA48147829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098" name="TextBox 2097">
          <a:extLst>
            <a:ext uri="{FF2B5EF4-FFF2-40B4-BE49-F238E27FC236}">
              <a16:creationId xmlns:a16="http://schemas.microsoft.com/office/drawing/2014/main" id="{F5701E80-A4F0-4C0F-8EA4-C56FEDDECF64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099" name="TextBox 2098">
          <a:extLst>
            <a:ext uri="{FF2B5EF4-FFF2-40B4-BE49-F238E27FC236}">
              <a16:creationId xmlns:a16="http://schemas.microsoft.com/office/drawing/2014/main" id="{920E4753-52DD-44B9-BCE3-6217BE3B7378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100" name="TextBox 2099">
          <a:extLst>
            <a:ext uri="{FF2B5EF4-FFF2-40B4-BE49-F238E27FC236}">
              <a16:creationId xmlns:a16="http://schemas.microsoft.com/office/drawing/2014/main" id="{90030149-7AA9-4290-8C6A-74023B0D209F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101" name="TextBox 2100">
          <a:extLst>
            <a:ext uri="{FF2B5EF4-FFF2-40B4-BE49-F238E27FC236}">
              <a16:creationId xmlns:a16="http://schemas.microsoft.com/office/drawing/2014/main" id="{284E59D2-69A7-4C72-A3B9-3CA6DEDE5EF6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102" name="TextBox 2101">
          <a:extLst>
            <a:ext uri="{FF2B5EF4-FFF2-40B4-BE49-F238E27FC236}">
              <a16:creationId xmlns:a16="http://schemas.microsoft.com/office/drawing/2014/main" id="{F049A923-5069-4874-8DE1-3E93DAE87121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103" name="TextBox 2102">
          <a:extLst>
            <a:ext uri="{FF2B5EF4-FFF2-40B4-BE49-F238E27FC236}">
              <a16:creationId xmlns:a16="http://schemas.microsoft.com/office/drawing/2014/main" id="{E854E31D-A0EA-4ABF-8A18-BC7B6453ECF3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104" name="TextBox 2103">
          <a:extLst>
            <a:ext uri="{FF2B5EF4-FFF2-40B4-BE49-F238E27FC236}">
              <a16:creationId xmlns:a16="http://schemas.microsoft.com/office/drawing/2014/main" id="{4CCA4318-82A0-4B9D-84AB-AB2173CFFB76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105" name="TextBox 2104">
          <a:extLst>
            <a:ext uri="{FF2B5EF4-FFF2-40B4-BE49-F238E27FC236}">
              <a16:creationId xmlns:a16="http://schemas.microsoft.com/office/drawing/2014/main" id="{1882FDB7-E4A5-4B01-973A-19377A37B9FC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106" name="TextBox 2105">
          <a:extLst>
            <a:ext uri="{FF2B5EF4-FFF2-40B4-BE49-F238E27FC236}">
              <a16:creationId xmlns:a16="http://schemas.microsoft.com/office/drawing/2014/main" id="{E8AD57C3-5B87-4200-809D-ABC31B18B756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107" name="TextBox 2106">
          <a:extLst>
            <a:ext uri="{FF2B5EF4-FFF2-40B4-BE49-F238E27FC236}">
              <a16:creationId xmlns:a16="http://schemas.microsoft.com/office/drawing/2014/main" id="{2847E406-8F47-4A1D-BB38-B66D2EA7302E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108" name="TextBox 2107">
          <a:extLst>
            <a:ext uri="{FF2B5EF4-FFF2-40B4-BE49-F238E27FC236}">
              <a16:creationId xmlns:a16="http://schemas.microsoft.com/office/drawing/2014/main" id="{557FBE87-C4DB-4E8A-8EB2-6C1792741E0D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109" name="TextBox 2108">
          <a:extLst>
            <a:ext uri="{FF2B5EF4-FFF2-40B4-BE49-F238E27FC236}">
              <a16:creationId xmlns:a16="http://schemas.microsoft.com/office/drawing/2014/main" id="{6DCAEB85-144D-4FC2-841F-13B781CF9C7C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110" name="TextBox 2109">
          <a:extLst>
            <a:ext uri="{FF2B5EF4-FFF2-40B4-BE49-F238E27FC236}">
              <a16:creationId xmlns:a16="http://schemas.microsoft.com/office/drawing/2014/main" id="{2207070E-909C-4B04-A9E1-B0CF6BB1A333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111" name="TextBox 2110">
          <a:extLst>
            <a:ext uri="{FF2B5EF4-FFF2-40B4-BE49-F238E27FC236}">
              <a16:creationId xmlns:a16="http://schemas.microsoft.com/office/drawing/2014/main" id="{27748EAF-4D4C-4B4E-98D8-B9CE7C34E582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112" name="TextBox 2111">
          <a:extLst>
            <a:ext uri="{FF2B5EF4-FFF2-40B4-BE49-F238E27FC236}">
              <a16:creationId xmlns:a16="http://schemas.microsoft.com/office/drawing/2014/main" id="{4460F4D7-0168-42E0-8DA7-4FBC9250E6E7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113" name="TextBox 2112">
          <a:extLst>
            <a:ext uri="{FF2B5EF4-FFF2-40B4-BE49-F238E27FC236}">
              <a16:creationId xmlns:a16="http://schemas.microsoft.com/office/drawing/2014/main" id="{7C963930-511F-4C89-9846-A11044267BF2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114" name="TextBox 2113">
          <a:extLst>
            <a:ext uri="{FF2B5EF4-FFF2-40B4-BE49-F238E27FC236}">
              <a16:creationId xmlns:a16="http://schemas.microsoft.com/office/drawing/2014/main" id="{5E361982-1966-43E3-99E6-FC1F3764E7F3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115" name="TextBox 2114">
          <a:extLst>
            <a:ext uri="{FF2B5EF4-FFF2-40B4-BE49-F238E27FC236}">
              <a16:creationId xmlns:a16="http://schemas.microsoft.com/office/drawing/2014/main" id="{9B9AF60E-DE10-4A6F-83B2-9453FBAE6A1F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116" name="TextBox 2115">
          <a:extLst>
            <a:ext uri="{FF2B5EF4-FFF2-40B4-BE49-F238E27FC236}">
              <a16:creationId xmlns:a16="http://schemas.microsoft.com/office/drawing/2014/main" id="{04093672-1198-4C32-95D2-A1972A367D89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117" name="TextBox 2116">
          <a:extLst>
            <a:ext uri="{FF2B5EF4-FFF2-40B4-BE49-F238E27FC236}">
              <a16:creationId xmlns:a16="http://schemas.microsoft.com/office/drawing/2014/main" id="{B1341A60-F5B8-4AA4-B3CA-8C758A762F25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118" name="TextBox 2117">
          <a:extLst>
            <a:ext uri="{FF2B5EF4-FFF2-40B4-BE49-F238E27FC236}">
              <a16:creationId xmlns:a16="http://schemas.microsoft.com/office/drawing/2014/main" id="{F2A2D04F-524F-4DBA-A837-3D6A5D90AD2C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119" name="TextBox 2118">
          <a:extLst>
            <a:ext uri="{FF2B5EF4-FFF2-40B4-BE49-F238E27FC236}">
              <a16:creationId xmlns:a16="http://schemas.microsoft.com/office/drawing/2014/main" id="{A2B6F490-A656-4C8D-B4C1-4E49A9F7DB5D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120" name="TextBox 2119">
          <a:extLst>
            <a:ext uri="{FF2B5EF4-FFF2-40B4-BE49-F238E27FC236}">
              <a16:creationId xmlns:a16="http://schemas.microsoft.com/office/drawing/2014/main" id="{3A21BAA8-D1FB-47F1-BCB7-79395F4B195E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121" name="TextBox 2120">
          <a:extLst>
            <a:ext uri="{FF2B5EF4-FFF2-40B4-BE49-F238E27FC236}">
              <a16:creationId xmlns:a16="http://schemas.microsoft.com/office/drawing/2014/main" id="{84BE38AD-5928-43AC-84EB-CCEEF397130B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122" name="TextBox 2121">
          <a:extLst>
            <a:ext uri="{FF2B5EF4-FFF2-40B4-BE49-F238E27FC236}">
              <a16:creationId xmlns:a16="http://schemas.microsoft.com/office/drawing/2014/main" id="{ED90AA97-2DA8-4EEA-8534-225276421AAA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123" name="TextBox 2122">
          <a:extLst>
            <a:ext uri="{FF2B5EF4-FFF2-40B4-BE49-F238E27FC236}">
              <a16:creationId xmlns:a16="http://schemas.microsoft.com/office/drawing/2014/main" id="{4BCE257A-EC31-48D7-85DB-1A23038238CC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124" name="TextBox 2123">
          <a:extLst>
            <a:ext uri="{FF2B5EF4-FFF2-40B4-BE49-F238E27FC236}">
              <a16:creationId xmlns:a16="http://schemas.microsoft.com/office/drawing/2014/main" id="{E5C714D9-E315-4075-85E5-D2EDF10F41CF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125" name="TextBox 2124">
          <a:extLst>
            <a:ext uri="{FF2B5EF4-FFF2-40B4-BE49-F238E27FC236}">
              <a16:creationId xmlns:a16="http://schemas.microsoft.com/office/drawing/2014/main" id="{A4651238-96B3-4E0D-AF70-05CDE9C20C94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126" name="TextBox 2125">
          <a:extLst>
            <a:ext uri="{FF2B5EF4-FFF2-40B4-BE49-F238E27FC236}">
              <a16:creationId xmlns:a16="http://schemas.microsoft.com/office/drawing/2014/main" id="{634F04EF-98C8-42C1-800B-1684EB89BE99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127" name="TextBox 2126">
          <a:extLst>
            <a:ext uri="{FF2B5EF4-FFF2-40B4-BE49-F238E27FC236}">
              <a16:creationId xmlns:a16="http://schemas.microsoft.com/office/drawing/2014/main" id="{F9546D7E-7826-4FAA-922A-B8B4ABD0BD34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128" name="TextBox 2127">
          <a:extLst>
            <a:ext uri="{FF2B5EF4-FFF2-40B4-BE49-F238E27FC236}">
              <a16:creationId xmlns:a16="http://schemas.microsoft.com/office/drawing/2014/main" id="{130D3F50-AA12-4B39-9941-A1C3371C2B4A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129" name="TextBox 2128">
          <a:extLst>
            <a:ext uri="{FF2B5EF4-FFF2-40B4-BE49-F238E27FC236}">
              <a16:creationId xmlns:a16="http://schemas.microsoft.com/office/drawing/2014/main" id="{67CF1784-AF34-492D-9688-0532508AEB1B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130" name="TextBox 2129">
          <a:extLst>
            <a:ext uri="{FF2B5EF4-FFF2-40B4-BE49-F238E27FC236}">
              <a16:creationId xmlns:a16="http://schemas.microsoft.com/office/drawing/2014/main" id="{B01E9F06-3160-4245-9CCE-FA882657D715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131" name="TextBox 2130">
          <a:extLst>
            <a:ext uri="{FF2B5EF4-FFF2-40B4-BE49-F238E27FC236}">
              <a16:creationId xmlns:a16="http://schemas.microsoft.com/office/drawing/2014/main" id="{0DD253F8-DA0F-4FC5-9049-EF029A4AFAE2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132" name="TextBox 2131">
          <a:extLst>
            <a:ext uri="{FF2B5EF4-FFF2-40B4-BE49-F238E27FC236}">
              <a16:creationId xmlns:a16="http://schemas.microsoft.com/office/drawing/2014/main" id="{60C08EB3-F9AD-4F53-A9F4-784FE96A5E3A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133" name="TextBox 2132">
          <a:extLst>
            <a:ext uri="{FF2B5EF4-FFF2-40B4-BE49-F238E27FC236}">
              <a16:creationId xmlns:a16="http://schemas.microsoft.com/office/drawing/2014/main" id="{E3C0D6C5-5D01-4693-AB16-D9C691BA9A8B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134" name="TextBox 2133">
          <a:extLst>
            <a:ext uri="{FF2B5EF4-FFF2-40B4-BE49-F238E27FC236}">
              <a16:creationId xmlns:a16="http://schemas.microsoft.com/office/drawing/2014/main" id="{7908E388-8B16-4B17-800C-01810B7E135B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135" name="TextBox 2134">
          <a:extLst>
            <a:ext uri="{FF2B5EF4-FFF2-40B4-BE49-F238E27FC236}">
              <a16:creationId xmlns:a16="http://schemas.microsoft.com/office/drawing/2014/main" id="{18792ED0-5277-46CD-B8E8-9138F808C0DA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136" name="TextBox 2135">
          <a:extLst>
            <a:ext uri="{FF2B5EF4-FFF2-40B4-BE49-F238E27FC236}">
              <a16:creationId xmlns:a16="http://schemas.microsoft.com/office/drawing/2014/main" id="{1390CC66-86E5-4402-AD74-D79D87E285F1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137" name="TextBox 2136">
          <a:extLst>
            <a:ext uri="{FF2B5EF4-FFF2-40B4-BE49-F238E27FC236}">
              <a16:creationId xmlns:a16="http://schemas.microsoft.com/office/drawing/2014/main" id="{3709D990-68EC-4DE0-A25D-FB069E2E334E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138" name="TextBox 2137">
          <a:extLst>
            <a:ext uri="{FF2B5EF4-FFF2-40B4-BE49-F238E27FC236}">
              <a16:creationId xmlns:a16="http://schemas.microsoft.com/office/drawing/2014/main" id="{9BEFA9FF-A4F0-40CC-A105-A78A8B0A737E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139" name="TextBox 2138">
          <a:extLst>
            <a:ext uri="{FF2B5EF4-FFF2-40B4-BE49-F238E27FC236}">
              <a16:creationId xmlns:a16="http://schemas.microsoft.com/office/drawing/2014/main" id="{711869AC-440A-47AF-BDC7-D4FA1ECDAAF8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140" name="TextBox 2139">
          <a:extLst>
            <a:ext uri="{FF2B5EF4-FFF2-40B4-BE49-F238E27FC236}">
              <a16:creationId xmlns:a16="http://schemas.microsoft.com/office/drawing/2014/main" id="{100F8117-29F0-4B3F-9947-FB3AEE63C1BE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141" name="TextBox 2140">
          <a:extLst>
            <a:ext uri="{FF2B5EF4-FFF2-40B4-BE49-F238E27FC236}">
              <a16:creationId xmlns:a16="http://schemas.microsoft.com/office/drawing/2014/main" id="{12B7772D-D23F-42B5-B6CE-F436306B3F7C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142" name="TextBox 2141">
          <a:extLst>
            <a:ext uri="{FF2B5EF4-FFF2-40B4-BE49-F238E27FC236}">
              <a16:creationId xmlns:a16="http://schemas.microsoft.com/office/drawing/2014/main" id="{DC5CAAF4-DB15-4939-A452-5EF67A908454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143" name="TextBox 2142">
          <a:extLst>
            <a:ext uri="{FF2B5EF4-FFF2-40B4-BE49-F238E27FC236}">
              <a16:creationId xmlns:a16="http://schemas.microsoft.com/office/drawing/2014/main" id="{AD457F70-0B1D-47E1-81F7-6E1439F1DA38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144" name="TextBox 2143">
          <a:extLst>
            <a:ext uri="{FF2B5EF4-FFF2-40B4-BE49-F238E27FC236}">
              <a16:creationId xmlns:a16="http://schemas.microsoft.com/office/drawing/2014/main" id="{C5C4393C-ECB8-4DC3-B7D2-38003312B588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145" name="TextBox 2144">
          <a:extLst>
            <a:ext uri="{FF2B5EF4-FFF2-40B4-BE49-F238E27FC236}">
              <a16:creationId xmlns:a16="http://schemas.microsoft.com/office/drawing/2014/main" id="{E13DB643-19A6-4871-B6D2-583081E5545B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146" name="TextBox 2145">
          <a:extLst>
            <a:ext uri="{FF2B5EF4-FFF2-40B4-BE49-F238E27FC236}">
              <a16:creationId xmlns:a16="http://schemas.microsoft.com/office/drawing/2014/main" id="{E782B981-9AFF-4A8D-8909-2B49B09499A4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147" name="TextBox 2146">
          <a:extLst>
            <a:ext uri="{FF2B5EF4-FFF2-40B4-BE49-F238E27FC236}">
              <a16:creationId xmlns:a16="http://schemas.microsoft.com/office/drawing/2014/main" id="{99D4EE59-E2DE-4278-83E3-EAE4880BD78D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148" name="TextBox 2147">
          <a:extLst>
            <a:ext uri="{FF2B5EF4-FFF2-40B4-BE49-F238E27FC236}">
              <a16:creationId xmlns:a16="http://schemas.microsoft.com/office/drawing/2014/main" id="{B72915C1-314B-4834-8491-33682EBE0522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149" name="TextBox 2148">
          <a:extLst>
            <a:ext uri="{FF2B5EF4-FFF2-40B4-BE49-F238E27FC236}">
              <a16:creationId xmlns:a16="http://schemas.microsoft.com/office/drawing/2014/main" id="{78B78AF1-E83B-4075-A7F5-37B5EC8DD129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150" name="TextBox 2149">
          <a:extLst>
            <a:ext uri="{FF2B5EF4-FFF2-40B4-BE49-F238E27FC236}">
              <a16:creationId xmlns:a16="http://schemas.microsoft.com/office/drawing/2014/main" id="{346FE7FA-6CA3-4595-A0CB-7AD8B310EF74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151" name="TextBox 2150">
          <a:extLst>
            <a:ext uri="{FF2B5EF4-FFF2-40B4-BE49-F238E27FC236}">
              <a16:creationId xmlns:a16="http://schemas.microsoft.com/office/drawing/2014/main" id="{0AB1B398-FFAF-4828-9E11-18B726AA2E78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152" name="TextBox 2151">
          <a:extLst>
            <a:ext uri="{FF2B5EF4-FFF2-40B4-BE49-F238E27FC236}">
              <a16:creationId xmlns:a16="http://schemas.microsoft.com/office/drawing/2014/main" id="{159D92BA-DF19-4924-B917-927B957BD107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153" name="TextBox 2152">
          <a:extLst>
            <a:ext uri="{FF2B5EF4-FFF2-40B4-BE49-F238E27FC236}">
              <a16:creationId xmlns:a16="http://schemas.microsoft.com/office/drawing/2014/main" id="{C69597DA-DAA0-4550-AD13-BBDAC0646093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154" name="TextBox 2153">
          <a:extLst>
            <a:ext uri="{FF2B5EF4-FFF2-40B4-BE49-F238E27FC236}">
              <a16:creationId xmlns:a16="http://schemas.microsoft.com/office/drawing/2014/main" id="{7572FB00-A767-4013-B1EA-F84057D1DC3D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155" name="TextBox 2154">
          <a:extLst>
            <a:ext uri="{FF2B5EF4-FFF2-40B4-BE49-F238E27FC236}">
              <a16:creationId xmlns:a16="http://schemas.microsoft.com/office/drawing/2014/main" id="{F3FF21AC-9D63-49D6-B9D1-382CC63D6F2D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156" name="TextBox 2155">
          <a:extLst>
            <a:ext uri="{FF2B5EF4-FFF2-40B4-BE49-F238E27FC236}">
              <a16:creationId xmlns:a16="http://schemas.microsoft.com/office/drawing/2014/main" id="{40555F6C-49F7-437D-AE28-BD202FD0D056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157" name="TextBox 2156">
          <a:extLst>
            <a:ext uri="{FF2B5EF4-FFF2-40B4-BE49-F238E27FC236}">
              <a16:creationId xmlns:a16="http://schemas.microsoft.com/office/drawing/2014/main" id="{5AC7A506-42BD-42F5-B9A4-6B2012FCD303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158" name="TextBox 2157">
          <a:extLst>
            <a:ext uri="{FF2B5EF4-FFF2-40B4-BE49-F238E27FC236}">
              <a16:creationId xmlns:a16="http://schemas.microsoft.com/office/drawing/2014/main" id="{D83221CC-4B01-4275-BC3C-79F5D2968ED8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159" name="TextBox 2158">
          <a:extLst>
            <a:ext uri="{FF2B5EF4-FFF2-40B4-BE49-F238E27FC236}">
              <a16:creationId xmlns:a16="http://schemas.microsoft.com/office/drawing/2014/main" id="{B5CAEF50-DD7A-48FE-B075-58A6460A94DD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160" name="TextBox 2159">
          <a:extLst>
            <a:ext uri="{FF2B5EF4-FFF2-40B4-BE49-F238E27FC236}">
              <a16:creationId xmlns:a16="http://schemas.microsoft.com/office/drawing/2014/main" id="{41FF8ECF-A13F-43D4-AE02-232F13D2DBE4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161" name="TextBox 2160">
          <a:extLst>
            <a:ext uri="{FF2B5EF4-FFF2-40B4-BE49-F238E27FC236}">
              <a16:creationId xmlns:a16="http://schemas.microsoft.com/office/drawing/2014/main" id="{C5012204-C001-4EF0-874A-AA0CC11242C2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162" name="TextBox 2161">
          <a:extLst>
            <a:ext uri="{FF2B5EF4-FFF2-40B4-BE49-F238E27FC236}">
              <a16:creationId xmlns:a16="http://schemas.microsoft.com/office/drawing/2014/main" id="{1D010203-32DD-496D-AE4D-53E554C2525E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163" name="TextBox 2162">
          <a:extLst>
            <a:ext uri="{FF2B5EF4-FFF2-40B4-BE49-F238E27FC236}">
              <a16:creationId xmlns:a16="http://schemas.microsoft.com/office/drawing/2014/main" id="{16174CB9-437C-45DB-95E6-4D3CF94C66E9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164" name="TextBox 2163">
          <a:extLst>
            <a:ext uri="{FF2B5EF4-FFF2-40B4-BE49-F238E27FC236}">
              <a16:creationId xmlns:a16="http://schemas.microsoft.com/office/drawing/2014/main" id="{94CAEEF9-E31E-4F94-B605-EBBB5D497B3E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165" name="TextBox 2164">
          <a:extLst>
            <a:ext uri="{FF2B5EF4-FFF2-40B4-BE49-F238E27FC236}">
              <a16:creationId xmlns:a16="http://schemas.microsoft.com/office/drawing/2014/main" id="{456378FD-7D2E-456F-A1DC-27ADFB3CE4A5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166" name="TextBox 2165">
          <a:extLst>
            <a:ext uri="{FF2B5EF4-FFF2-40B4-BE49-F238E27FC236}">
              <a16:creationId xmlns:a16="http://schemas.microsoft.com/office/drawing/2014/main" id="{43AFE9B3-A3DB-406E-B90F-D1EBFC7ECF0D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167" name="TextBox 2166">
          <a:extLst>
            <a:ext uri="{FF2B5EF4-FFF2-40B4-BE49-F238E27FC236}">
              <a16:creationId xmlns:a16="http://schemas.microsoft.com/office/drawing/2014/main" id="{203A0589-FD17-41C0-A389-E8D0AFA2F9A2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168" name="TextBox 2167">
          <a:extLst>
            <a:ext uri="{FF2B5EF4-FFF2-40B4-BE49-F238E27FC236}">
              <a16:creationId xmlns:a16="http://schemas.microsoft.com/office/drawing/2014/main" id="{0B327597-294E-4BA2-8918-3ED99E36FF8A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169" name="TextBox 2168">
          <a:extLst>
            <a:ext uri="{FF2B5EF4-FFF2-40B4-BE49-F238E27FC236}">
              <a16:creationId xmlns:a16="http://schemas.microsoft.com/office/drawing/2014/main" id="{92F160C4-DE32-469A-B64D-F539A83A8755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170" name="TextBox 2169">
          <a:extLst>
            <a:ext uri="{FF2B5EF4-FFF2-40B4-BE49-F238E27FC236}">
              <a16:creationId xmlns:a16="http://schemas.microsoft.com/office/drawing/2014/main" id="{550C84FD-0A35-4C61-8EBF-76361D348AEA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171" name="TextBox 2170">
          <a:extLst>
            <a:ext uri="{FF2B5EF4-FFF2-40B4-BE49-F238E27FC236}">
              <a16:creationId xmlns:a16="http://schemas.microsoft.com/office/drawing/2014/main" id="{987F99A7-1D88-4720-AABA-3CAC039630FD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172" name="TextBox 2171">
          <a:extLst>
            <a:ext uri="{FF2B5EF4-FFF2-40B4-BE49-F238E27FC236}">
              <a16:creationId xmlns:a16="http://schemas.microsoft.com/office/drawing/2014/main" id="{EAC3E6BE-0996-4488-A4ED-F514D171CAD5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173" name="TextBox 2172">
          <a:extLst>
            <a:ext uri="{FF2B5EF4-FFF2-40B4-BE49-F238E27FC236}">
              <a16:creationId xmlns:a16="http://schemas.microsoft.com/office/drawing/2014/main" id="{5608FA45-0D92-4FC6-AE1C-7212E70CF98D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174" name="TextBox 2173">
          <a:extLst>
            <a:ext uri="{FF2B5EF4-FFF2-40B4-BE49-F238E27FC236}">
              <a16:creationId xmlns:a16="http://schemas.microsoft.com/office/drawing/2014/main" id="{C0B1E968-D3BC-484D-8505-24F233C47585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175" name="TextBox 2174">
          <a:extLst>
            <a:ext uri="{FF2B5EF4-FFF2-40B4-BE49-F238E27FC236}">
              <a16:creationId xmlns:a16="http://schemas.microsoft.com/office/drawing/2014/main" id="{1B90E334-C1F2-49C1-810B-7BCCCCCF2B5E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176" name="TextBox 2175">
          <a:extLst>
            <a:ext uri="{FF2B5EF4-FFF2-40B4-BE49-F238E27FC236}">
              <a16:creationId xmlns:a16="http://schemas.microsoft.com/office/drawing/2014/main" id="{585F7A98-81EA-45DF-A86A-8E223F95E21E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177" name="TextBox 2176">
          <a:extLst>
            <a:ext uri="{FF2B5EF4-FFF2-40B4-BE49-F238E27FC236}">
              <a16:creationId xmlns:a16="http://schemas.microsoft.com/office/drawing/2014/main" id="{985DCBC0-2439-4BA1-8D40-5064F4401123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178" name="TextBox 2177">
          <a:extLst>
            <a:ext uri="{FF2B5EF4-FFF2-40B4-BE49-F238E27FC236}">
              <a16:creationId xmlns:a16="http://schemas.microsoft.com/office/drawing/2014/main" id="{78930AF9-1EA1-4AC0-B38E-D91E4505D11B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179" name="TextBox 2178">
          <a:extLst>
            <a:ext uri="{FF2B5EF4-FFF2-40B4-BE49-F238E27FC236}">
              <a16:creationId xmlns:a16="http://schemas.microsoft.com/office/drawing/2014/main" id="{8C61FC98-B4FF-4157-80DA-76F3A95D403F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180" name="TextBox 2179">
          <a:extLst>
            <a:ext uri="{FF2B5EF4-FFF2-40B4-BE49-F238E27FC236}">
              <a16:creationId xmlns:a16="http://schemas.microsoft.com/office/drawing/2014/main" id="{D2DC47A1-D04D-44F5-AD23-81E74F36FA8F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181" name="TextBox 2180">
          <a:extLst>
            <a:ext uri="{FF2B5EF4-FFF2-40B4-BE49-F238E27FC236}">
              <a16:creationId xmlns:a16="http://schemas.microsoft.com/office/drawing/2014/main" id="{17862AAC-941A-4DB6-ABAB-AE1BE6412859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182" name="TextBox 2181">
          <a:extLst>
            <a:ext uri="{FF2B5EF4-FFF2-40B4-BE49-F238E27FC236}">
              <a16:creationId xmlns:a16="http://schemas.microsoft.com/office/drawing/2014/main" id="{214D7B77-31BA-4692-B4D4-20ABD3338CF4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183" name="TextBox 2182">
          <a:extLst>
            <a:ext uri="{FF2B5EF4-FFF2-40B4-BE49-F238E27FC236}">
              <a16:creationId xmlns:a16="http://schemas.microsoft.com/office/drawing/2014/main" id="{6021E933-A4DD-45AE-9DD5-B2751D16D9EB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184" name="TextBox 2183">
          <a:extLst>
            <a:ext uri="{FF2B5EF4-FFF2-40B4-BE49-F238E27FC236}">
              <a16:creationId xmlns:a16="http://schemas.microsoft.com/office/drawing/2014/main" id="{73EAF2DC-5123-4AFC-869E-B16052C889D4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185" name="TextBox 2184">
          <a:extLst>
            <a:ext uri="{FF2B5EF4-FFF2-40B4-BE49-F238E27FC236}">
              <a16:creationId xmlns:a16="http://schemas.microsoft.com/office/drawing/2014/main" id="{233DCE12-AD04-4ECB-B1A1-B53E10711A17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186" name="TextBox 2185">
          <a:extLst>
            <a:ext uri="{FF2B5EF4-FFF2-40B4-BE49-F238E27FC236}">
              <a16:creationId xmlns:a16="http://schemas.microsoft.com/office/drawing/2014/main" id="{15CEC45C-E7E6-43CA-AC53-3FFB7E6AC141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187" name="TextBox 2186">
          <a:extLst>
            <a:ext uri="{FF2B5EF4-FFF2-40B4-BE49-F238E27FC236}">
              <a16:creationId xmlns:a16="http://schemas.microsoft.com/office/drawing/2014/main" id="{0BC7850D-01A5-4F0E-94BA-D72DDCDAFBE5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188" name="TextBox 2187">
          <a:extLst>
            <a:ext uri="{FF2B5EF4-FFF2-40B4-BE49-F238E27FC236}">
              <a16:creationId xmlns:a16="http://schemas.microsoft.com/office/drawing/2014/main" id="{B47B2A9E-D6C0-4558-8CAE-FCD5A7BFDA94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189" name="TextBox 2188">
          <a:extLst>
            <a:ext uri="{FF2B5EF4-FFF2-40B4-BE49-F238E27FC236}">
              <a16:creationId xmlns:a16="http://schemas.microsoft.com/office/drawing/2014/main" id="{32612021-3DDA-442A-9F13-94B57A6DC8A7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190" name="TextBox 2189">
          <a:extLst>
            <a:ext uri="{FF2B5EF4-FFF2-40B4-BE49-F238E27FC236}">
              <a16:creationId xmlns:a16="http://schemas.microsoft.com/office/drawing/2014/main" id="{0825FD29-429C-4EA1-BB91-AD80D517F897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191" name="TextBox 2190">
          <a:extLst>
            <a:ext uri="{FF2B5EF4-FFF2-40B4-BE49-F238E27FC236}">
              <a16:creationId xmlns:a16="http://schemas.microsoft.com/office/drawing/2014/main" id="{10D32CD3-6F19-4EF2-9E83-D44C79B59018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192" name="TextBox 2191">
          <a:extLst>
            <a:ext uri="{FF2B5EF4-FFF2-40B4-BE49-F238E27FC236}">
              <a16:creationId xmlns:a16="http://schemas.microsoft.com/office/drawing/2014/main" id="{FC59FFFA-B0EC-45CC-A7B2-04DC094110CC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193" name="TextBox 2192">
          <a:extLst>
            <a:ext uri="{FF2B5EF4-FFF2-40B4-BE49-F238E27FC236}">
              <a16:creationId xmlns:a16="http://schemas.microsoft.com/office/drawing/2014/main" id="{8311F488-EF33-43F9-B747-A8DA0835482B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194" name="TextBox 2193">
          <a:extLst>
            <a:ext uri="{FF2B5EF4-FFF2-40B4-BE49-F238E27FC236}">
              <a16:creationId xmlns:a16="http://schemas.microsoft.com/office/drawing/2014/main" id="{2FFB407F-784A-46CA-B1EB-D7A0855AFCA1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195" name="TextBox 2194">
          <a:extLst>
            <a:ext uri="{FF2B5EF4-FFF2-40B4-BE49-F238E27FC236}">
              <a16:creationId xmlns:a16="http://schemas.microsoft.com/office/drawing/2014/main" id="{BFA4D77D-FDDB-4EA9-BDB9-E8CDAD4F8782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196" name="TextBox 2195">
          <a:extLst>
            <a:ext uri="{FF2B5EF4-FFF2-40B4-BE49-F238E27FC236}">
              <a16:creationId xmlns:a16="http://schemas.microsoft.com/office/drawing/2014/main" id="{7F1040D8-1A27-4569-9CB0-438FB4586EA2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197" name="TextBox 2196">
          <a:extLst>
            <a:ext uri="{FF2B5EF4-FFF2-40B4-BE49-F238E27FC236}">
              <a16:creationId xmlns:a16="http://schemas.microsoft.com/office/drawing/2014/main" id="{5CF3CFC0-EABB-4A88-BD5A-603788CADE0F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198" name="TextBox 2197">
          <a:extLst>
            <a:ext uri="{FF2B5EF4-FFF2-40B4-BE49-F238E27FC236}">
              <a16:creationId xmlns:a16="http://schemas.microsoft.com/office/drawing/2014/main" id="{524D65D7-2BA1-48F9-8830-CE73792D1C88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199" name="TextBox 2198">
          <a:extLst>
            <a:ext uri="{FF2B5EF4-FFF2-40B4-BE49-F238E27FC236}">
              <a16:creationId xmlns:a16="http://schemas.microsoft.com/office/drawing/2014/main" id="{E51B114C-EBF4-45EE-A685-647CB12F4C0A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200" name="TextBox 2199">
          <a:extLst>
            <a:ext uri="{FF2B5EF4-FFF2-40B4-BE49-F238E27FC236}">
              <a16:creationId xmlns:a16="http://schemas.microsoft.com/office/drawing/2014/main" id="{3E001AE8-55A7-446C-A084-32F002B0477A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201" name="TextBox 2200">
          <a:extLst>
            <a:ext uri="{FF2B5EF4-FFF2-40B4-BE49-F238E27FC236}">
              <a16:creationId xmlns:a16="http://schemas.microsoft.com/office/drawing/2014/main" id="{53702D48-31AA-4691-A76A-163AED1C3F06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202" name="TextBox 2201">
          <a:extLst>
            <a:ext uri="{FF2B5EF4-FFF2-40B4-BE49-F238E27FC236}">
              <a16:creationId xmlns:a16="http://schemas.microsoft.com/office/drawing/2014/main" id="{A0246D53-0C42-471C-BE1B-7734B6BFE475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203" name="TextBox 2202">
          <a:extLst>
            <a:ext uri="{FF2B5EF4-FFF2-40B4-BE49-F238E27FC236}">
              <a16:creationId xmlns:a16="http://schemas.microsoft.com/office/drawing/2014/main" id="{566C3384-F102-490C-BF0C-46BC7FC421AB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204" name="TextBox 2203">
          <a:extLst>
            <a:ext uri="{FF2B5EF4-FFF2-40B4-BE49-F238E27FC236}">
              <a16:creationId xmlns:a16="http://schemas.microsoft.com/office/drawing/2014/main" id="{F62CBD3F-0FD3-4940-9221-42EDFF7E7636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205" name="TextBox 2204">
          <a:extLst>
            <a:ext uri="{FF2B5EF4-FFF2-40B4-BE49-F238E27FC236}">
              <a16:creationId xmlns:a16="http://schemas.microsoft.com/office/drawing/2014/main" id="{4C682ED1-20AA-4C64-B3CA-9BE7D503BD03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206" name="TextBox 2205">
          <a:extLst>
            <a:ext uri="{FF2B5EF4-FFF2-40B4-BE49-F238E27FC236}">
              <a16:creationId xmlns:a16="http://schemas.microsoft.com/office/drawing/2014/main" id="{FFDA2A8F-EB48-4CC6-A619-A95755DE10E0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207" name="TextBox 2206">
          <a:extLst>
            <a:ext uri="{FF2B5EF4-FFF2-40B4-BE49-F238E27FC236}">
              <a16:creationId xmlns:a16="http://schemas.microsoft.com/office/drawing/2014/main" id="{B2534B58-B764-4F6E-B9DD-4B5D2B2B416F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208" name="TextBox 2207">
          <a:extLst>
            <a:ext uri="{FF2B5EF4-FFF2-40B4-BE49-F238E27FC236}">
              <a16:creationId xmlns:a16="http://schemas.microsoft.com/office/drawing/2014/main" id="{D4BDCFC2-A0B1-446E-9C5D-6DD375CAEB23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209" name="TextBox 2208">
          <a:extLst>
            <a:ext uri="{FF2B5EF4-FFF2-40B4-BE49-F238E27FC236}">
              <a16:creationId xmlns:a16="http://schemas.microsoft.com/office/drawing/2014/main" id="{BC77BF84-3D9F-4E15-8EC4-1692ED363622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210" name="TextBox 2209">
          <a:extLst>
            <a:ext uri="{FF2B5EF4-FFF2-40B4-BE49-F238E27FC236}">
              <a16:creationId xmlns:a16="http://schemas.microsoft.com/office/drawing/2014/main" id="{17130EE8-8E5D-4971-B907-DF1EEABF6CA7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211" name="TextBox 2210">
          <a:extLst>
            <a:ext uri="{FF2B5EF4-FFF2-40B4-BE49-F238E27FC236}">
              <a16:creationId xmlns:a16="http://schemas.microsoft.com/office/drawing/2014/main" id="{A26C1F92-A292-4F9E-A6CB-A8DD6F104EFF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212" name="TextBox 2211">
          <a:extLst>
            <a:ext uri="{FF2B5EF4-FFF2-40B4-BE49-F238E27FC236}">
              <a16:creationId xmlns:a16="http://schemas.microsoft.com/office/drawing/2014/main" id="{D4F49F13-F7C7-48F5-80A8-4337E0889BD7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213" name="TextBox 2212">
          <a:extLst>
            <a:ext uri="{FF2B5EF4-FFF2-40B4-BE49-F238E27FC236}">
              <a16:creationId xmlns:a16="http://schemas.microsoft.com/office/drawing/2014/main" id="{68B167CD-9378-42B0-97EE-987A2DB4753C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214" name="TextBox 2213">
          <a:extLst>
            <a:ext uri="{FF2B5EF4-FFF2-40B4-BE49-F238E27FC236}">
              <a16:creationId xmlns:a16="http://schemas.microsoft.com/office/drawing/2014/main" id="{E621EA9D-5F8D-4EB8-ADC5-4CE5B3857BED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215" name="TextBox 2214">
          <a:extLst>
            <a:ext uri="{FF2B5EF4-FFF2-40B4-BE49-F238E27FC236}">
              <a16:creationId xmlns:a16="http://schemas.microsoft.com/office/drawing/2014/main" id="{54466242-E511-46B3-A2ED-FE06C85BBA1A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216" name="TextBox 2215">
          <a:extLst>
            <a:ext uri="{FF2B5EF4-FFF2-40B4-BE49-F238E27FC236}">
              <a16:creationId xmlns:a16="http://schemas.microsoft.com/office/drawing/2014/main" id="{9AA3BA35-A681-4C1F-AFC7-D42FE6AF5CA4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217" name="TextBox 2216">
          <a:extLst>
            <a:ext uri="{FF2B5EF4-FFF2-40B4-BE49-F238E27FC236}">
              <a16:creationId xmlns:a16="http://schemas.microsoft.com/office/drawing/2014/main" id="{CF504BB2-9888-4755-83E8-35236B93FB1D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218" name="TextBox 2217">
          <a:extLst>
            <a:ext uri="{FF2B5EF4-FFF2-40B4-BE49-F238E27FC236}">
              <a16:creationId xmlns:a16="http://schemas.microsoft.com/office/drawing/2014/main" id="{8FE209E0-AF5B-4B47-AE6A-D64C63D295A1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219" name="TextBox 2218">
          <a:extLst>
            <a:ext uri="{FF2B5EF4-FFF2-40B4-BE49-F238E27FC236}">
              <a16:creationId xmlns:a16="http://schemas.microsoft.com/office/drawing/2014/main" id="{216ABC0A-65D6-4027-8938-90791B6415A8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220" name="TextBox 2219">
          <a:extLst>
            <a:ext uri="{FF2B5EF4-FFF2-40B4-BE49-F238E27FC236}">
              <a16:creationId xmlns:a16="http://schemas.microsoft.com/office/drawing/2014/main" id="{CE71873B-026F-4B18-B1B6-67C03094C406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221" name="TextBox 2220">
          <a:extLst>
            <a:ext uri="{FF2B5EF4-FFF2-40B4-BE49-F238E27FC236}">
              <a16:creationId xmlns:a16="http://schemas.microsoft.com/office/drawing/2014/main" id="{994329F5-4AB4-4AC3-ADC9-5665089B24D5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222" name="TextBox 2221">
          <a:extLst>
            <a:ext uri="{FF2B5EF4-FFF2-40B4-BE49-F238E27FC236}">
              <a16:creationId xmlns:a16="http://schemas.microsoft.com/office/drawing/2014/main" id="{539A5842-B185-42EA-9069-36767264F0A9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223" name="TextBox 2222">
          <a:extLst>
            <a:ext uri="{FF2B5EF4-FFF2-40B4-BE49-F238E27FC236}">
              <a16:creationId xmlns:a16="http://schemas.microsoft.com/office/drawing/2014/main" id="{F4C5ED3F-F23A-494F-8A44-17972AA7756B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224" name="TextBox 2223">
          <a:extLst>
            <a:ext uri="{FF2B5EF4-FFF2-40B4-BE49-F238E27FC236}">
              <a16:creationId xmlns:a16="http://schemas.microsoft.com/office/drawing/2014/main" id="{75E1F157-E7F1-4430-B7BF-94A18479C156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225" name="TextBox 2224">
          <a:extLst>
            <a:ext uri="{FF2B5EF4-FFF2-40B4-BE49-F238E27FC236}">
              <a16:creationId xmlns:a16="http://schemas.microsoft.com/office/drawing/2014/main" id="{BAF51A45-EB9A-4F2B-A022-CE55985B6EF9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226" name="TextBox 2225">
          <a:extLst>
            <a:ext uri="{FF2B5EF4-FFF2-40B4-BE49-F238E27FC236}">
              <a16:creationId xmlns:a16="http://schemas.microsoft.com/office/drawing/2014/main" id="{22418B23-C2F4-428C-8C03-FD8FEA4AA255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227" name="TextBox 2226">
          <a:extLst>
            <a:ext uri="{FF2B5EF4-FFF2-40B4-BE49-F238E27FC236}">
              <a16:creationId xmlns:a16="http://schemas.microsoft.com/office/drawing/2014/main" id="{DED477FF-E211-4659-802C-0A25B194D5AD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228" name="TextBox 2227">
          <a:extLst>
            <a:ext uri="{FF2B5EF4-FFF2-40B4-BE49-F238E27FC236}">
              <a16:creationId xmlns:a16="http://schemas.microsoft.com/office/drawing/2014/main" id="{B29F5C1D-60A7-4238-B0B2-9677FAB69151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229" name="TextBox 2228">
          <a:extLst>
            <a:ext uri="{FF2B5EF4-FFF2-40B4-BE49-F238E27FC236}">
              <a16:creationId xmlns:a16="http://schemas.microsoft.com/office/drawing/2014/main" id="{C015EA48-E206-4C0D-8DBC-9C1316A37CF8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230" name="TextBox 2229">
          <a:extLst>
            <a:ext uri="{FF2B5EF4-FFF2-40B4-BE49-F238E27FC236}">
              <a16:creationId xmlns:a16="http://schemas.microsoft.com/office/drawing/2014/main" id="{D907EC42-50CD-49B9-B27E-CD59CB014B8A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231" name="TextBox 2230">
          <a:extLst>
            <a:ext uri="{FF2B5EF4-FFF2-40B4-BE49-F238E27FC236}">
              <a16:creationId xmlns:a16="http://schemas.microsoft.com/office/drawing/2014/main" id="{F9EAEAEE-5337-45E2-ACF1-ED709ED4E78F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232" name="TextBox 2231">
          <a:extLst>
            <a:ext uri="{FF2B5EF4-FFF2-40B4-BE49-F238E27FC236}">
              <a16:creationId xmlns:a16="http://schemas.microsoft.com/office/drawing/2014/main" id="{97BE3664-7C26-400B-A0AD-A1F394D329AD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233" name="TextBox 2232">
          <a:extLst>
            <a:ext uri="{FF2B5EF4-FFF2-40B4-BE49-F238E27FC236}">
              <a16:creationId xmlns:a16="http://schemas.microsoft.com/office/drawing/2014/main" id="{36F6E783-8761-4236-A85F-CFF54351CE31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234" name="TextBox 2233">
          <a:extLst>
            <a:ext uri="{FF2B5EF4-FFF2-40B4-BE49-F238E27FC236}">
              <a16:creationId xmlns:a16="http://schemas.microsoft.com/office/drawing/2014/main" id="{98992C1C-4520-4C08-8C38-9063D7DA1C6B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235" name="TextBox 2234">
          <a:extLst>
            <a:ext uri="{FF2B5EF4-FFF2-40B4-BE49-F238E27FC236}">
              <a16:creationId xmlns:a16="http://schemas.microsoft.com/office/drawing/2014/main" id="{24A1F425-B3F9-48A4-B41A-3B240B00340B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236" name="TextBox 2235">
          <a:extLst>
            <a:ext uri="{FF2B5EF4-FFF2-40B4-BE49-F238E27FC236}">
              <a16:creationId xmlns:a16="http://schemas.microsoft.com/office/drawing/2014/main" id="{C3C75954-5E01-4A23-AD47-8EDD3E76C030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237" name="TextBox 2236">
          <a:extLst>
            <a:ext uri="{FF2B5EF4-FFF2-40B4-BE49-F238E27FC236}">
              <a16:creationId xmlns:a16="http://schemas.microsoft.com/office/drawing/2014/main" id="{C66EDFBE-FF8B-4946-9A5A-81EF24454A4E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238" name="TextBox 2237">
          <a:extLst>
            <a:ext uri="{FF2B5EF4-FFF2-40B4-BE49-F238E27FC236}">
              <a16:creationId xmlns:a16="http://schemas.microsoft.com/office/drawing/2014/main" id="{5B4797BE-6334-410B-9CD5-A9368D97931C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239" name="TextBox 2238">
          <a:extLst>
            <a:ext uri="{FF2B5EF4-FFF2-40B4-BE49-F238E27FC236}">
              <a16:creationId xmlns:a16="http://schemas.microsoft.com/office/drawing/2014/main" id="{570BE74A-6F18-4D0D-92D6-4B34E3059E59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240" name="TextBox 2239">
          <a:extLst>
            <a:ext uri="{FF2B5EF4-FFF2-40B4-BE49-F238E27FC236}">
              <a16:creationId xmlns:a16="http://schemas.microsoft.com/office/drawing/2014/main" id="{2297AEFF-8E16-41D5-97BE-C3C3C710D749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241" name="TextBox 2240">
          <a:extLst>
            <a:ext uri="{FF2B5EF4-FFF2-40B4-BE49-F238E27FC236}">
              <a16:creationId xmlns:a16="http://schemas.microsoft.com/office/drawing/2014/main" id="{DED6163C-B429-4FD4-A6E1-4EEE1AEAC32B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242" name="TextBox 2241">
          <a:extLst>
            <a:ext uri="{FF2B5EF4-FFF2-40B4-BE49-F238E27FC236}">
              <a16:creationId xmlns:a16="http://schemas.microsoft.com/office/drawing/2014/main" id="{3A9B3B17-CFC9-47C3-9C96-054FC0E46CBD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243" name="TextBox 2242">
          <a:extLst>
            <a:ext uri="{FF2B5EF4-FFF2-40B4-BE49-F238E27FC236}">
              <a16:creationId xmlns:a16="http://schemas.microsoft.com/office/drawing/2014/main" id="{593E3056-2C46-41D3-B055-CA5F33263DA8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244" name="TextBox 2243">
          <a:extLst>
            <a:ext uri="{FF2B5EF4-FFF2-40B4-BE49-F238E27FC236}">
              <a16:creationId xmlns:a16="http://schemas.microsoft.com/office/drawing/2014/main" id="{12D557A2-31C9-4FD9-972A-6D8BC1BA8DA1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245" name="TextBox 2244">
          <a:extLst>
            <a:ext uri="{FF2B5EF4-FFF2-40B4-BE49-F238E27FC236}">
              <a16:creationId xmlns:a16="http://schemas.microsoft.com/office/drawing/2014/main" id="{A7E294E6-D00F-4FB8-99B5-346632E2489F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246" name="TextBox 2245">
          <a:extLst>
            <a:ext uri="{FF2B5EF4-FFF2-40B4-BE49-F238E27FC236}">
              <a16:creationId xmlns:a16="http://schemas.microsoft.com/office/drawing/2014/main" id="{4401BDD4-2FBC-4191-9070-421D2B64CE36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247" name="TextBox 2246">
          <a:extLst>
            <a:ext uri="{FF2B5EF4-FFF2-40B4-BE49-F238E27FC236}">
              <a16:creationId xmlns:a16="http://schemas.microsoft.com/office/drawing/2014/main" id="{C75211B2-CA77-4079-99C1-46644406C9E0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248" name="TextBox 2247">
          <a:extLst>
            <a:ext uri="{FF2B5EF4-FFF2-40B4-BE49-F238E27FC236}">
              <a16:creationId xmlns:a16="http://schemas.microsoft.com/office/drawing/2014/main" id="{48CC87C6-C29E-4F94-94FD-865871F9283E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249" name="TextBox 2248">
          <a:extLst>
            <a:ext uri="{FF2B5EF4-FFF2-40B4-BE49-F238E27FC236}">
              <a16:creationId xmlns:a16="http://schemas.microsoft.com/office/drawing/2014/main" id="{943C7DEF-11F9-4917-8384-472F7C105FC1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250" name="TextBox 2249">
          <a:extLst>
            <a:ext uri="{FF2B5EF4-FFF2-40B4-BE49-F238E27FC236}">
              <a16:creationId xmlns:a16="http://schemas.microsoft.com/office/drawing/2014/main" id="{73A89E61-7FE3-4CC0-963A-D22FA6D83F2B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251" name="TextBox 2250">
          <a:extLst>
            <a:ext uri="{FF2B5EF4-FFF2-40B4-BE49-F238E27FC236}">
              <a16:creationId xmlns:a16="http://schemas.microsoft.com/office/drawing/2014/main" id="{E120593B-4593-4FA4-8E72-0FE6C262504C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252" name="TextBox 2251">
          <a:extLst>
            <a:ext uri="{FF2B5EF4-FFF2-40B4-BE49-F238E27FC236}">
              <a16:creationId xmlns:a16="http://schemas.microsoft.com/office/drawing/2014/main" id="{DE28E494-BEF6-4A4A-9370-5686A5C90453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253" name="TextBox 2252">
          <a:extLst>
            <a:ext uri="{FF2B5EF4-FFF2-40B4-BE49-F238E27FC236}">
              <a16:creationId xmlns:a16="http://schemas.microsoft.com/office/drawing/2014/main" id="{B2C968DA-5A6B-439F-AC26-8B1824AE8582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254" name="TextBox 2253">
          <a:extLst>
            <a:ext uri="{FF2B5EF4-FFF2-40B4-BE49-F238E27FC236}">
              <a16:creationId xmlns:a16="http://schemas.microsoft.com/office/drawing/2014/main" id="{FE676F01-7FBC-44BA-AB35-783F3A9FAEA7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255" name="TextBox 2254">
          <a:extLst>
            <a:ext uri="{FF2B5EF4-FFF2-40B4-BE49-F238E27FC236}">
              <a16:creationId xmlns:a16="http://schemas.microsoft.com/office/drawing/2014/main" id="{84952715-9F07-44EC-81E6-D4A5214F8933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256" name="TextBox 2255">
          <a:extLst>
            <a:ext uri="{FF2B5EF4-FFF2-40B4-BE49-F238E27FC236}">
              <a16:creationId xmlns:a16="http://schemas.microsoft.com/office/drawing/2014/main" id="{DCC2A309-E74D-454D-8364-456425469B35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257" name="TextBox 2256">
          <a:extLst>
            <a:ext uri="{FF2B5EF4-FFF2-40B4-BE49-F238E27FC236}">
              <a16:creationId xmlns:a16="http://schemas.microsoft.com/office/drawing/2014/main" id="{93454A51-1DEF-4A43-BA5A-73D493AB98DC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258" name="TextBox 2257">
          <a:extLst>
            <a:ext uri="{FF2B5EF4-FFF2-40B4-BE49-F238E27FC236}">
              <a16:creationId xmlns:a16="http://schemas.microsoft.com/office/drawing/2014/main" id="{AEEA3B79-F128-4B27-AF5C-1402AD43F061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259" name="TextBox 2258">
          <a:extLst>
            <a:ext uri="{FF2B5EF4-FFF2-40B4-BE49-F238E27FC236}">
              <a16:creationId xmlns:a16="http://schemas.microsoft.com/office/drawing/2014/main" id="{F53136B5-CB2C-4EF4-BEF1-7108D496E363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260" name="TextBox 2259">
          <a:extLst>
            <a:ext uri="{FF2B5EF4-FFF2-40B4-BE49-F238E27FC236}">
              <a16:creationId xmlns:a16="http://schemas.microsoft.com/office/drawing/2014/main" id="{66A888C0-4A52-4071-8099-48E8E6FA6E03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261" name="TextBox 2260">
          <a:extLst>
            <a:ext uri="{FF2B5EF4-FFF2-40B4-BE49-F238E27FC236}">
              <a16:creationId xmlns:a16="http://schemas.microsoft.com/office/drawing/2014/main" id="{93BB3C7F-DDB3-4D63-8EDA-97EF016A3745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262" name="TextBox 2261">
          <a:extLst>
            <a:ext uri="{FF2B5EF4-FFF2-40B4-BE49-F238E27FC236}">
              <a16:creationId xmlns:a16="http://schemas.microsoft.com/office/drawing/2014/main" id="{EAA55593-0220-4768-B3B6-DAE3C3C9EB91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263" name="TextBox 2262">
          <a:extLst>
            <a:ext uri="{FF2B5EF4-FFF2-40B4-BE49-F238E27FC236}">
              <a16:creationId xmlns:a16="http://schemas.microsoft.com/office/drawing/2014/main" id="{A3F30315-A33D-413E-95AA-068A7A8C26D8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264" name="TextBox 2263">
          <a:extLst>
            <a:ext uri="{FF2B5EF4-FFF2-40B4-BE49-F238E27FC236}">
              <a16:creationId xmlns:a16="http://schemas.microsoft.com/office/drawing/2014/main" id="{8DA73BE5-3D8F-4297-B1A8-CBE47FD25C2A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265" name="TextBox 2264">
          <a:extLst>
            <a:ext uri="{FF2B5EF4-FFF2-40B4-BE49-F238E27FC236}">
              <a16:creationId xmlns:a16="http://schemas.microsoft.com/office/drawing/2014/main" id="{9E175359-03B0-48D8-BAAC-164AB5FE20C8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266" name="TextBox 2265">
          <a:extLst>
            <a:ext uri="{FF2B5EF4-FFF2-40B4-BE49-F238E27FC236}">
              <a16:creationId xmlns:a16="http://schemas.microsoft.com/office/drawing/2014/main" id="{A8B4E5F3-AF57-4C85-B3DF-4992F86E837D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267" name="TextBox 2266">
          <a:extLst>
            <a:ext uri="{FF2B5EF4-FFF2-40B4-BE49-F238E27FC236}">
              <a16:creationId xmlns:a16="http://schemas.microsoft.com/office/drawing/2014/main" id="{3C361050-BF85-4F39-A5B8-AC403064E078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268" name="TextBox 2267">
          <a:extLst>
            <a:ext uri="{FF2B5EF4-FFF2-40B4-BE49-F238E27FC236}">
              <a16:creationId xmlns:a16="http://schemas.microsoft.com/office/drawing/2014/main" id="{74DB804A-C804-4BF9-866F-2BA47B3B8C56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269" name="TextBox 2268">
          <a:extLst>
            <a:ext uri="{FF2B5EF4-FFF2-40B4-BE49-F238E27FC236}">
              <a16:creationId xmlns:a16="http://schemas.microsoft.com/office/drawing/2014/main" id="{43D867FD-EC31-484B-A711-7E73CF7707B2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270" name="TextBox 2269">
          <a:extLst>
            <a:ext uri="{FF2B5EF4-FFF2-40B4-BE49-F238E27FC236}">
              <a16:creationId xmlns:a16="http://schemas.microsoft.com/office/drawing/2014/main" id="{15E18392-5FA4-4A69-8F98-97B6722A4B82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271" name="TextBox 2270">
          <a:extLst>
            <a:ext uri="{FF2B5EF4-FFF2-40B4-BE49-F238E27FC236}">
              <a16:creationId xmlns:a16="http://schemas.microsoft.com/office/drawing/2014/main" id="{36597C4C-C608-4A74-B5CF-B7FD21B027E2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272" name="TextBox 2271">
          <a:extLst>
            <a:ext uri="{FF2B5EF4-FFF2-40B4-BE49-F238E27FC236}">
              <a16:creationId xmlns:a16="http://schemas.microsoft.com/office/drawing/2014/main" id="{4B27A649-B4E8-4CD0-86CB-979739E1E2C0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273" name="TextBox 2272">
          <a:extLst>
            <a:ext uri="{FF2B5EF4-FFF2-40B4-BE49-F238E27FC236}">
              <a16:creationId xmlns:a16="http://schemas.microsoft.com/office/drawing/2014/main" id="{F19A70D4-AC69-4863-84B5-ADAB7321E753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274" name="TextBox 2273">
          <a:extLst>
            <a:ext uri="{FF2B5EF4-FFF2-40B4-BE49-F238E27FC236}">
              <a16:creationId xmlns:a16="http://schemas.microsoft.com/office/drawing/2014/main" id="{269BD780-8F2F-4165-AC07-F0A3156376B6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275" name="TextBox 2274">
          <a:extLst>
            <a:ext uri="{FF2B5EF4-FFF2-40B4-BE49-F238E27FC236}">
              <a16:creationId xmlns:a16="http://schemas.microsoft.com/office/drawing/2014/main" id="{3D6E8F5E-269F-43B5-A62B-1CCD1C8DBC79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276" name="TextBox 2275">
          <a:extLst>
            <a:ext uri="{FF2B5EF4-FFF2-40B4-BE49-F238E27FC236}">
              <a16:creationId xmlns:a16="http://schemas.microsoft.com/office/drawing/2014/main" id="{A679624F-BE6C-4B35-911C-EE5C3B98AF69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277" name="TextBox 2276">
          <a:extLst>
            <a:ext uri="{FF2B5EF4-FFF2-40B4-BE49-F238E27FC236}">
              <a16:creationId xmlns:a16="http://schemas.microsoft.com/office/drawing/2014/main" id="{DECB6E30-FDF5-48A7-935E-97D892DD2A8C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278" name="TextBox 2277">
          <a:extLst>
            <a:ext uri="{FF2B5EF4-FFF2-40B4-BE49-F238E27FC236}">
              <a16:creationId xmlns:a16="http://schemas.microsoft.com/office/drawing/2014/main" id="{D96B2097-56A3-46B1-AD20-35AF3AF15A46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279" name="TextBox 2278">
          <a:extLst>
            <a:ext uri="{FF2B5EF4-FFF2-40B4-BE49-F238E27FC236}">
              <a16:creationId xmlns:a16="http://schemas.microsoft.com/office/drawing/2014/main" id="{D4012CDE-606C-4CF0-B871-7A6EFDAE34B1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280" name="TextBox 2279">
          <a:extLst>
            <a:ext uri="{FF2B5EF4-FFF2-40B4-BE49-F238E27FC236}">
              <a16:creationId xmlns:a16="http://schemas.microsoft.com/office/drawing/2014/main" id="{1379BCAC-6DD8-4CB9-8C3D-CE5A711E7DAC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281" name="TextBox 2280">
          <a:extLst>
            <a:ext uri="{FF2B5EF4-FFF2-40B4-BE49-F238E27FC236}">
              <a16:creationId xmlns:a16="http://schemas.microsoft.com/office/drawing/2014/main" id="{83A33F92-CD18-47FF-9C39-65B766250D34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282" name="TextBox 2281">
          <a:extLst>
            <a:ext uri="{FF2B5EF4-FFF2-40B4-BE49-F238E27FC236}">
              <a16:creationId xmlns:a16="http://schemas.microsoft.com/office/drawing/2014/main" id="{9FF540F8-8944-4D74-A0A8-D041002D25A8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283" name="TextBox 2282">
          <a:extLst>
            <a:ext uri="{FF2B5EF4-FFF2-40B4-BE49-F238E27FC236}">
              <a16:creationId xmlns:a16="http://schemas.microsoft.com/office/drawing/2014/main" id="{EB20A904-0781-4D77-AD76-126B8C675C17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284" name="TextBox 2283">
          <a:extLst>
            <a:ext uri="{FF2B5EF4-FFF2-40B4-BE49-F238E27FC236}">
              <a16:creationId xmlns:a16="http://schemas.microsoft.com/office/drawing/2014/main" id="{1B830EE6-5B5D-4ADF-90E1-8AC6A63C2B59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285" name="TextBox 2284">
          <a:extLst>
            <a:ext uri="{FF2B5EF4-FFF2-40B4-BE49-F238E27FC236}">
              <a16:creationId xmlns:a16="http://schemas.microsoft.com/office/drawing/2014/main" id="{9CF5C75A-9CE2-4F80-A267-071504CCD769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286" name="TextBox 2285">
          <a:extLst>
            <a:ext uri="{FF2B5EF4-FFF2-40B4-BE49-F238E27FC236}">
              <a16:creationId xmlns:a16="http://schemas.microsoft.com/office/drawing/2014/main" id="{3932E135-D6F0-4473-9724-80F47DB16DAA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287" name="TextBox 2286">
          <a:extLst>
            <a:ext uri="{FF2B5EF4-FFF2-40B4-BE49-F238E27FC236}">
              <a16:creationId xmlns:a16="http://schemas.microsoft.com/office/drawing/2014/main" id="{57981C40-8F8D-4A85-859D-E54CD520AE67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288" name="TextBox 2287">
          <a:extLst>
            <a:ext uri="{FF2B5EF4-FFF2-40B4-BE49-F238E27FC236}">
              <a16:creationId xmlns:a16="http://schemas.microsoft.com/office/drawing/2014/main" id="{9C19E47B-CE60-4A40-A0F0-E33FD868679C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289" name="TextBox 2288">
          <a:extLst>
            <a:ext uri="{FF2B5EF4-FFF2-40B4-BE49-F238E27FC236}">
              <a16:creationId xmlns:a16="http://schemas.microsoft.com/office/drawing/2014/main" id="{99CA52B7-21E2-447E-AE24-5972975B4EE8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290" name="TextBox 2289">
          <a:extLst>
            <a:ext uri="{FF2B5EF4-FFF2-40B4-BE49-F238E27FC236}">
              <a16:creationId xmlns:a16="http://schemas.microsoft.com/office/drawing/2014/main" id="{CF8506F5-F1B8-4A96-B4FF-78D667779757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291" name="TextBox 2290">
          <a:extLst>
            <a:ext uri="{FF2B5EF4-FFF2-40B4-BE49-F238E27FC236}">
              <a16:creationId xmlns:a16="http://schemas.microsoft.com/office/drawing/2014/main" id="{B2DA90F0-09BF-4BAD-8712-98C25E28753C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292" name="TextBox 2291">
          <a:extLst>
            <a:ext uri="{FF2B5EF4-FFF2-40B4-BE49-F238E27FC236}">
              <a16:creationId xmlns:a16="http://schemas.microsoft.com/office/drawing/2014/main" id="{A1D94F8D-28D6-4E4E-B137-7783FAC88D7D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293" name="TextBox 2292">
          <a:extLst>
            <a:ext uri="{FF2B5EF4-FFF2-40B4-BE49-F238E27FC236}">
              <a16:creationId xmlns:a16="http://schemas.microsoft.com/office/drawing/2014/main" id="{F19B91DC-1677-4700-AF6D-A27195C17273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294" name="TextBox 2293">
          <a:extLst>
            <a:ext uri="{FF2B5EF4-FFF2-40B4-BE49-F238E27FC236}">
              <a16:creationId xmlns:a16="http://schemas.microsoft.com/office/drawing/2014/main" id="{7C2543A9-EEB1-4C50-8664-BED58B5C3D60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295" name="TextBox 2294">
          <a:extLst>
            <a:ext uri="{FF2B5EF4-FFF2-40B4-BE49-F238E27FC236}">
              <a16:creationId xmlns:a16="http://schemas.microsoft.com/office/drawing/2014/main" id="{5EC15534-D305-444E-97EB-BE47F86830C6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296" name="TextBox 2295">
          <a:extLst>
            <a:ext uri="{FF2B5EF4-FFF2-40B4-BE49-F238E27FC236}">
              <a16:creationId xmlns:a16="http://schemas.microsoft.com/office/drawing/2014/main" id="{7DD5DDD2-083E-4DE7-BA3F-B06060901EF5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297" name="TextBox 2296">
          <a:extLst>
            <a:ext uri="{FF2B5EF4-FFF2-40B4-BE49-F238E27FC236}">
              <a16:creationId xmlns:a16="http://schemas.microsoft.com/office/drawing/2014/main" id="{702E31C6-A1AE-4BD1-B21D-4DCABD030AFD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298" name="TextBox 2297">
          <a:extLst>
            <a:ext uri="{FF2B5EF4-FFF2-40B4-BE49-F238E27FC236}">
              <a16:creationId xmlns:a16="http://schemas.microsoft.com/office/drawing/2014/main" id="{7743F5F8-1E88-44E0-9550-8786FA824EDE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299" name="TextBox 2298">
          <a:extLst>
            <a:ext uri="{FF2B5EF4-FFF2-40B4-BE49-F238E27FC236}">
              <a16:creationId xmlns:a16="http://schemas.microsoft.com/office/drawing/2014/main" id="{D07C94E9-479C-4077-9945-C00B8E309F5B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300" name="TextBox 2299">
          <a:extLst>
            <a:ext uri="{FF2B5EF4-FFF2-40B4-BE49-F238E27FC236}">
              <a16:creationId xmlns:a16="http://schemas.microsoft.com/office/drawing/2014/main" id="{4E11502B-66CA-4C81-8258-9C938FFF3149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301" name="TextBox 2300">
          <a:extLst>
            <a:ext uri="{FF2B5EF4-FFF2-40B4-BE49-F238E27FC236}">
              <a16:creationId xmlns:a16="http://schemas.microsoft.com/office/drawing/2014/main" id="{EE7E5DA7-2944-4C76-9B2C-0133E4389084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302" name="TextBox 2301">
          <a:extLst>
            <a:ext uri="{FF2B5EF4-FFF2-40B4-BE49-F238E27FC236}">
              <a16:creationId xmlns:a16="http://schemas.microsoft.com/office/drawing/2014/main" id="{2EF0D7E5-446F-4D54-B85F-DC05B3F6701B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303" name="TextBox 2302">
          <a:extLst>
            <a:ext uri="{FF2B5EF4-FFF2-40B4-BE49-F238E27FC236}">
              <a16:creationId xmlns:a16="http://schemas.microsoft.com/office/drawing/2014/main" id="{C56C9AFE-29E9-44AA-9322-F15FAE4CBD74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304" name="TextBox 2303">
          <a:extLst>
            <a:ext uri="{FF2B5EF4-FFF2-40B4-BE49-F238E27FC236}">
              <a16:creationId xmlns:a16="http://schemas.microsoft.com/office/drawing/2014/main" id="{3FB2EF7E-8C4B-4A3C-A9AC-94DD7B4DF326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305" name="TextBox 2304">
          <a:extLst>
            <a:ext uri="{FF2B5EF4-FFF2-40B4-BE49-F238E27FC236}">
              <a16:creationId xmlns:a16="http://schemas.microsoft.com/office/drawing/2014/main" id="{9BFA33F7-C4CF-4D9C-A37A-EACAE4C9CA3B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306" name="TextBox 2305">
          <a:extLst>
            <a:ext uri="{FF2B5EF4-FFF2-40B4-BE49-F238E27FC236}">
              <a16:creationId xmlns:a16="http://schemas.microsoft.com/office/drawing/2014/main" id="{E11A6CB1-0BBE-46B1-9855-C95D8F8A7C4B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307" name="TextBox 2306">
          <a:extLst>
            <a:ext uri="{FF2B5EF4-FFF2-40B4-BE49-F238E27FC236}">
              <a16:creationId xmlns:a16="http://schemas.microsoft.com/office/drawing/2014/main" id="{EA1AC75D-EAF2-43F0-9312-907C50DC8616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308" name="TextBox 2307">
          <a:extLst>
            <a:ext uri="{FF2B5EF4-FFF2-40B4-BE49-F238E27FC236}">
              <a16:creationId xmlns:a16="http://schemas.microsoft.com/office/drawing/2014/main" id="{6E4909C8-B6D5-4D33-93B2-D96E087CEFC9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309" name="TextBox 2308">
          <a:extLst>
            <a:ext uri="{FF2B5EF4-FFF2-40B4-BE49-F238E27FC236}">
              <a16:creationId xmlns:a16="http://schemas.microsoft.com/office/drawing/2014/main" id="{B9E983FB-DDC0-4F67-A4B7-A50C45FB9BCC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310" name="TextBox 2309">
          <a:extLst>
            <a:ext uri="{FF2B5EF4-FFF2-40B4-BE49-F238E27FC236}">
              <a16:creationId xmlns:a16="http://schemas.microsoft.com/office/drawing/2014/main" id="{B246C760-0BEE-4762-B8B5-97C58D19B937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311" name="TextBox 2310">
          <a:extLst>
            <a:ext uri="{FF2B5EF4-FFF2-40B4-BE49-F238E27FC236}">
              <a16:creationId xmlns:a16="http://schemas.microsoft.com/office/drawing/2014/main" id="{D378B32A-BEB6-41F6-81FE-1797A307115D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312" name="TextBox 2311">
          <a:extLst>
            <a:ext uri="{FF2B5EF4-FFF2-40B4-BE49-F238E27FC236}">
              <a16:creationId xmlns:a16="http://schemas.microsoft.com/office/drawing/2014/main" id="{DBC58BC1-D749-4E0D-9C72-491D42B9A522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313" name="TextBox 2312">
          <a:extLst>
            <a:ext uri="{FF2B5EF4-FFF2-40B4-BE49-F238E27FC236}">
              <a16:creationId xmlns:a16="http://schemas.microsoft.com/office/drawing/2014/main" id="{95ED0CD8-2113-4920-A71B-8997A96C551B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314" name="TextBox 2313">
          <a:extLst>
            <a:ext uri="{FF2B5EF4-FFF2-40B4-BE49-F238E27FC236}">
              <a16:creationId xmlns:a16="http://schemas.microsoft.com/office/drawing/2014/main" id="{96B338C2-1634-4E5B-B9D8-E39E05EBB9F3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315" name="TextBox 2314">
          <a:extLst>
            <a:ext uri="{FF2B5EF4-FFF2-40B4-BE49-F238E27FC236}">
              <a16:creationId xmlns:a16="http://schemas.microsoft.com/office/drawing/2014/main" id="{0EA37C70-EB55-4E76-9BF9-5346E3FBCF3B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316" name="TextBox 2315">
          <a:extLst>
            <a:ext uri="{FF2B5EF4-FFF2-40B4-BE49-F238E27FC236}">
              <a16:creationId xmlns:a16="http://schemas.microsoft.com/office/drawing/2014/main" id="{E8A411B5-EC10-4617-A39A-C3E787D786D8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317" name="TextBox 2316">
          <a:extLst>
            <a:ext uri="{FF2B5EF4-FFF2-40B4-BE49-F238E27FC236}">
              <a16:creationId xmlns:a16="http://schemas.microsoft.com/office/drawing/2014/main" id="{99F13D74-C691-456A-BDFF-BD6BC4D39773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318" name="TextBox 2317">
          <a:extLst>
            <a:ext uri="{FF2B5EF4-FFF2-40B4-BE49-F238E27FC236}">
              <a16:creationId xmlns:a16="http://schemas.microsoft.com/office/drawing/2014/main" id="{32B31630-0823-46D5-B199-3BB0EFE6B205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319" name="TextBox 2318">
          <a:extLst>
            <a:ext uri="{FF2B5EF4-FFF2-40B4-BE49-F238E27FC236}">
              <a16:creationId xmlns:a16="http://schemas.microsoft.com/office/drawing/2014/main" id="{CD832886-BED4-4E86-85A1-F514AAD6205C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320" name="TextBox 2319">
          <a:extLst>
            <a:ext uri="{FF2B5EF4-FFF2-40B4-BE49-F238E27FC236}">
              <a16:creationId xmlns:a16="http://schemas.microsoft.com/office/drawing/2014/main" id="{35AC555D-F139-43FC-BE2D-36E52B458F23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321" name="TextBox 2320">
          <a:extLst>
            <a:ext uri="{FF2B5EF4-FFF2-40B4-BE49-F238E27FC236}">
              <a16:creationId xmlns:a16="http://schemas.microsoft.com/office/drawing/2014/main" id="{FD3B6AEB-1CE3-4FBA-854A-F56BAB6B9C4C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322" name="TextBox 2321">
          <a:extLst>
            <a:ext uri="{FF2B5EF4-FFF2-40B4-BE49-F238E27FC236}">
              <a16:creationId xmlns:a16="http://schemas.microsoft.com/office/drawing/2014/main" id="{F1668DB2-F3E8-4749-8088-81EA5BC9B0B6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323" name="TextBox 2322">
          <a:extLst>
            <a:ext uri="{FF2B5EF4-FFF2-40B4-BE49-F238E27FC236}">
              <a16:creationId xmlns:a16="http://schemas.microsoft.com/office/drawing/2014/main" id="{35139A3B-D6D1-48B5-B9CF-75030230CCBA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324" name="TextBox 2323">
          <a:extLst>
            <a:ext uri="{FF2B5EF4-FFF2-40B4-BE49-F238E27FC236}">
              <a16:creationId xmlns:a16="http://schemas.microsoft.com/office/drawing/2014/main" id="{C245F89C-C4C6-4257-B110-1DF986D2B516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325" name="TextBox 2324">
          <a:extLst>
            <a:ext uri="{FF2B5EF4-FFF2-40B4-BE49-F238E27FC236}">
              <a16:creationId xmlns:a16="http://schemas.microsoft.com/office/drawing/2014/main" id="{9385EF62-99F9-4611-A9ED-4A3BB038CDC5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326" name="TextBox 2325">
          <a:extLst>
            <a:ext uri="{FF2B5EF4-FFF2-40B4-BE49-F238E27FC236}">
              <a16:creationId xmlns:a16="http://schemas.microsoft.com/office/drawing/2014/main" id="{A69E60F8-E5CD-4CAF-AF6D-9C789EB71099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327" name="TextBox 2326">
          <a:extLst>
            <a:ext uri="{FF2B5EF4-FFF2-40B4-BE49-F238E27FC236}">
              <a16:creationId xmlns:a16="http://schemas.microsoft.com/office/drawing/2014/main" id="{F34782E4-9159-48C5-9641-9441595FE193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328" name="TextBox 2327">
          <a:extLst>
            <a:ext uri="{FF2B5EF4-FFF2-40B4-BE49-F238E27FC236}">
              <a16:creationId xmlns:a16="http://schemas.microsoft.com/office/drawing/2014/main" id="{D09A091A-32FC-4694-9EB1-C1F89BBF3567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329" name="TextBox 2328">
          <a:extLst>
            <a:ext uri="{FF2B5EF4-FFF2-40B4-BE49-F238E27FC236}">
              <a16:creationId xmlns:a16="http://schemas.microsoft.com/office/drawing/2014/main" id="{924109B5-E78C-4AAB-8663-FAB21E05551F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330" name="TextBox 2329">
          <a:extLst>
            <a:ext uri="{FF2B5EF4-FFF2-40B4-BE49-F238E27FC236}">
              <a16:creationId xmlns:a16="http://schemas.microsoft.com/office/drawing/2014/main" id="{1C143DA2-1EC4-437C-A42F-CB719BD40091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331" name="TextBox 2330">
          <a:extLst>
            <a:ext uri="{FF2B5EF4-FFF2-40B4-BE49-F238E27FC236}">
              <a16:creationId xmlns:a16="http://schemas.microsoft.com/office/drawing/2014/main" id="{CAD10254-3AC2-4B68-9580-FEE1218FD407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332" name="TextBox 2331">
          <a:extLst>
            <a:ext uri="{FF2B5EF4-FFF2-40B4-BE49-F238E27FC236}">
              <a16:creationId xmlns:a16="http://schemas.microsoft.com/office/drawing/2014/main" id="{EAF44BDB-91ED-48BA-A1DC-36E81CF0A1F5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333" name="TextBox 2332">
          <a:extLst>
            <a:ext uri="{FF2B5EF4-FFF2-40B4-BE49-F238E27FC236}">
              <a16:creationId xmlns:a16="http://schemas.microsoft.com/office/drawing/2014/main" id="{0393544A-7A00-4D6B-82AA-460DDBA4681C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334" name="TextBox 2333">
          <a:extLst>
            <a:ext uri="{FF2B5EF4-FFF2-40B4-BE49-F238E27FC236}">
              <a16:creationId xmlns:a16="http://schemas.microsoft.com/office/drawing/2014/main" id="{A0BDC2A7-B9DC-4579-B8FD-345EA30BC3B8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335" name="TextBox 2334">
          <a:extLst>
            <a:ext uri="{FF2B5EF4-FFF2-40B4-BE49-F238E27FC236}">
              <a16:creationId xmlns:a16="http://schemas.microsoft.com/office/drawing/2014/main" id="{05E0AB08-A305-4B4B-B4D1-4D1E22CD8BCC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336" name="TextBox 2335">
          <a:extLst>
            <a:ext uri="{FF2B5EF4-FFF2-40B4-BE49-F238E27FC236}">
              <a16:creationId xmlns:a16="http://schemas.microsoft.com/office/drawing/2014/main" id="{9A7D9DD6-D957-4C25-93E3-3E06F47FACB5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337" name="TextBox 2336">
          <a:extLst>
            <a:ext uri="{FF2B5EF4-FFF2-40B4-BE49-F238E27FC236}">
              <a16:creationId xmlns:a16="http://schemas.microsoft.com/office/drawing/2014/main" id="{5920ADA2-15F2-4648-92A6-068FA7F42101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338" name="TextBox 2337">
          <a:extLst>
            <a:ext uri="{FF2B5EF4-FFF2-40B4-BE49-F238E27FC236}">
              <a16:creationId xmlns:a16="http://schemas.microsoft.com/office/drawing/2014/main" id="{0CC05088-D0BF-475E-AC99-978A6E6AE3A1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339" name="TextBox 2338">
          <a:extLst>
            <a:ext uri="{FF2B5EF4-FFF2-40B4-BE49-F238E27FC236}">
              <a16:creationId xmlns:a16="http://schemas.microsoft.com/office/drawing/2014/main" id="{F11AED28-88EB-476D-AEAB-64C6FF85984D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340" name="TextBox 2339">
          <a:extLst>
            <a:ext uri="{FF2B5EF4-FFF2-40B4-BE49-F238E27FC236}">
              <a16:creationId xmlns:a16="http://schemas.microsoft.com/office/drawing/2014/main" id="{C4F35D31-BB28-4F1C-8401-51B8D4B0D0F8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341" name="TextBox 2340">
          <a:extLst>
            <a:ext uri="{FF2B5EF4-FFF2-40B4-BE49-F238E27FC236}">
              <a16:creationId xmlns:a16="http://schemas.microsoft.com/office/drawing/2014/main" id="{1AB9A81C-C3E3-46CE-83E4-281FBFF2ECE7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342" name="TextBox 2341">
          <a:extLst>
            <a:ext uri="{FF2B5EF4-FFF2-40B4-BE49-F238E27FC236}">
              <a16:creationId xmlns:a16="http://schemas.microsoft.com/office/drawing/2014/main" id="{D866D685-223C-4CBF-8DA9-06DE90110141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343" name="TextBox 2342">
          <a:extLst>
            <a:ext uri="{FF2B5EF4-FFF2-40B4-BE49-F238E27FC236}">
              <a16:creationId xmlns:a16="http://schemas.microsoft.com/office/drawing/2014/main" id="{16F90008-103C-4194-AD8E-09193F7DA003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344" name="TextBox 2343">
          <a:extLst>
            <a:ext uri="{FF2B5EF4-FFF2-40B4-BE49-F238E27FC236}">
              <a16:creationId xmlns:a16="http://schemas.microsoft.com/office/drawing/2014/main" id="{00DA105B-D9CE-438F-8662-367F44A36839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345" name="TextBox 2344">
          <a:extLst>
            <a:ext uri="{FF2B5EF4-FFF2-40B4-BE49-F238E27FC236}">
              <a16:creationId xmlns:a16="http://schemas.microsoft.com/office/drawing/2014/main" id="{7B3D54B7-B9C1-4CDC-801D-405C6A4A319E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346" name="TextBox 2345">
          <a:extLst>
            <a:ext uri="{FF2B5EF4-FFF2-40B4-BE49-F238E27FC236}">
              <a16:creationId xmlns:a16="http://schemas.microsoft.com/office/drawing/2014/main" id="{A8311DE5-70AB-4F58-8A4C-DCC78032CD3D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347" name="TextBox 2346">
          <a:extLst>
            <a:ext uri="{FF2B5EF4-FFF2-40B4-BE49-F238E27FC236}">
              <a16:creationId xmlns:a16="http://schemas.microsoft.com/office/drawing/2014/main" id="{ACC0B051-F322-41F0-BFFA-C82290D6F932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348" name="TextBox 2347">
          <a:extLst>
            <a:ext uri="{FF2B5EF4-FFF2-40B4-BE49-F238E27FC236}">
              <a16:creationId xmlns:a16="http://schemas.microsoft.com/office/drawing/2014/main" id="{B16B5771-79F2-4177-A423-DF55DA9D35E8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349" name="TextBox 2348">
          <a:extLst>
            <a:ext uri="{FF2B5EF4-FFF2-40B4-BE49-F238E27FC236}">
              <a16:creationId xmlns:a16="http://schemas.microsoft.com/office/drawing/2014/main" id="{8447C0BA-7EB7-4F91-9848-DB8DDEBA674F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350" name="TextBox 2349">
          <a:extLst>
            <a:ext uri="{FF2B5EF4-FFF2-40B4-BE49-F238E27FC236}">
              <a16:creationId xmlns:a16="http://schemas.microsoft.com/office/drawing/2014/main" id="{BDA47393-75A7-43DA-B8C6-6B09CE564B53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351" name="TextBox 2350">
          <a:extLst>
            <a:ext uri="{FF2B5EF4-FFF2-40B4-BE49-F238E27FC236}">
              <a16:creationId xmlns:a16="http://schemas.microsoft.com/office/drawing/2014/main" id="{B80E76FC-4AAC-4C01-A723-DAB78742772E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352" name="TextBox 2351">
          <a:extLst>
            <a:ext uri="{FF2B5EF4-FFF2-40B4-BE49-F238E27FC236}">
              <a16:creationId xmlns:a16="http://schemas.microsoft.com/office/drawing/2014/main" id="{3E19F3D8-2041-42AF-ACC9-5A871B9BB354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353" name="TextBox 2352">
          <a:extLst>
            <a:ext uri="{FF2B5EF4-FFF2-40B4-BE49-F238E27FC236}">
              <a16:creationId xmlns:a16="http://schemas.microsoft.com/office/drawing/2014/main" id="{59B08883-F471-491A-BFED-FF19286C62C1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354" name="TextBox 2353">
          <a:extLst>
            <a:ext uri="{FF2B5EF4-FFF2-40B4-BE49-F238E27FC236}">
              <a16:creationId xmlns:a16="http://schemas.microsoft.com/office/drawing/2014/main" id="{187B525C-44F0-4DED-8E15-583DAF42EAA2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355" name="TextBox 2354">
          <a:extLst>
            <a:ext uri="{FF2B5EF4-FFF2-40B4-BE49-F238E27FC236}">
              <a16:creationId xmlns:a16="http://schemas.microsoft.com/office/drawing/2014/main" id="{ED807ACA-A69F-453A-AEC5-96A988664B7B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356" name="TextBox 2355">
          <a:extLst>
            <a:ext uri="{FF2B5EF4-FFF2-40B4-BE49-F238E27FC236}">
              <a16:creationId xmlns:a16="http://schemas.microsoft.com/office/drawing/2014/main" id="{3A298463-D08C-4466-8734-221E1D2F99E2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357" name="TextBox 2356">
          <a:extLst>
            <a:ext uri="{FF2B5EF4-FFF2-40B4-BE49-F238E27FC236}">
              <a16:creationId xmlns:a16="http://schemas.microsoft.com/office/drawing/2014/main" id="{48B0EFEC-F55B-4DA9-AB69-0BC9BF31774D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358" name="TextBox 2357">
          <a:extLst>
            <a:ext uri="{FF2B5EF4-FFF2-40B4-BE49-F238E27FC236}">
              <a16:creationId xmlns:a16="http://schemas.microsoft.com/office/drawing/2014/main" id="{2526A026-B6A1-4B39-9C57-8AB161B1D94C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359" name="TextBox 2358">
          <a:extLst>
            <a:ext uri="{FF2B5EF4-FFF2-40B4-BE49-F238E27FC236}">
              <a16:creationId xmlns:a16="http://schemas.microsoft.com/office/drawing/2014/main" id="{CD0F877F-EE05-4196-881C-65C931185DDC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360" name="TextBox 2359">
          <a:extLst>
            <a:ext uri="{FF2B5EF4-FFF2-40B4-BE49-F238E27FC236}">
              <a16:creationId xmlns:a16="http://schemas.microsoft.com/office/drawing/2014/main" id="{9853217A-4010-4E6F-BC80-7D3F3AF1BFB3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361" name="TextBox 2360">
          <a:extLst>
            <a:ext uri="{FF2B5EF4-FFF2-40B4-BE49-F238E27FC236}">
              <a16:creationId xmlns:a16="http://schemas.microsoft.com/office/drawing/2014/main" id="{1375E460-DB44-4C23-9951-498AB0B614D1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362" name="TextBox 2361">
          <a:extLst>
            <a:ext uri="{FF2B5EF4-FFF2-40B4-BE49-F238E27FC236}">
              <a16:creationId xmlns:a16="http://schemas.microsoft.com/office/drawing/2014/main" id="{94155D90-5A5E-4A48-BF80-CD5221551D21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363" name="TextBox 2362">
          <a:extLst>
            <a:ext uri="{FF2B5EF4-FFF2-40B4-BE49-F238E27FC236}">
              <a16:creationId xmlns:a16="http://schemas.microsoft.com/office/drawing/2014/main" id="{A790B9A6-09BB-4E84-9ED4-FFA03A5A0E83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364" name="TextBox 2363">
          <a:extLst>
            <a:ext uri="{FF2B5EF4-FFF2-40B4-BE49-F238E27FC236}">
              <a16:creationId xmlns:a16="http://schemas.microsoft.com/office/drawing/2014/main" id="{B5514E25-C19F-4DD9-98A1-8AFB5BC8BD68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365" name="TextBox 2364">
          <a:extLst>
            <a:ext uri="{FF2B5EF4-FFF2-40B4-BE49-F238E27FC236}">
              <a16:creationId xmlns:a16="http://schemas.microsoft.com/office/drawing/2014/main" id="{F1BBD31C-8CD8-4BC6-9EB0-D3154FC50E0B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366" name="TextBox 2365">
          <a:extLst>
            <a:ext uri="{FF2B5EF4-FFF2-40B4-BE49-F238E27FC236}">
              <a16:creationId xmlns:a16="http://schemas.microsoft.com/office/drawing/2014/main" id="{311FD1FF-9844-4FE8-96F0-B1415B1F1848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367" name="TextBox 2366">
          <a:extLst>
            <a:ext uri="{FF2B5EF4-FFF2-40B4-BE49-F238E27FC236}">
              <a16:creationId xmlns:a16="http://schemas.microsoft.com/office/drawing/2014/main" id="{C0816F7C-0D27-4748-9EC0-4393911C303B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368" name="TextBox 2367">
          <a:extLst>
            <a:ext uri="{FF2B5EF4-FFF2-40B4-BE49-F238E27FC236}">
              <a16:creationId xmlns:a16="http://schemas.microsoft.com/office/drawing/2014/main" id="{F0FB3510-2325-4AC4-80F4-88D76C530733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369" name="TextBox 2368">
          <a:extLst>
            <a:ext uri="{FF2B5EF4-FFF2-40B4-BE49-F238E27FC236}">
              <a16:creationId xmlns:a16="http://schemas.microsoft.com/office/drawing/2014/main" id="{990F9C27-B108-493D-BB03-D1ECFD44A103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370" name="TextBox 2369">
          <a:extLst>
            <a:ext uri="{FF2B5EF4-FFF2-40B4-BE49-F238E27FC236}">
              <a16:creationId xmlns:a16="http://schemas.microsoft.com/office/drawing/2014/main" id="{1B6DE7F7-5EB0-4660-925D-3988C0C7ACED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371" name="TextBox 2370">
          <a:extLst>
            <a:ext uri="{FF2B5EF4-FFF2-40B4-BE49-F238E27FC236}">
              <a16:creationId xmlns:a16="http://schemas.microsoft.com/office/drawing/2014/main" id="{2720D242-E67B-4762-8637-984BC5392483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372" name="TextBox 2371">
          <a:extLst>
            <a:ext uri="{FF2B5EF4-FFF2-40B4-BE49-F238E27FC236}">
              <a16:creationId xmlns:a16="http://schemas.microsoft.com/office/drawing/2014/main" id="{60278509-230C-4EEC-A66D-79482ED4AE40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373" name="TextBox 2372">
          <a:extLst>
            <a:ext uri="{FF2B5EF4-FFF2-40B4-BE49-F238E27FC236}">
              <a16:creationId xmlns:a16="http://schemas.microsoft.com/office/drawing/2014/main" id="{18329444-521F-424E-9D39-9C79557B9147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374" name="TextBox 2373">
          <a:extLst>
            <a:ext uri="{FF2B5EF4-FFF2-40B4-BE49-F238E27FC236}">
              <a16:creationId xmlns:a16="http://schemas.microsoft.com/office/drawing/2014/main" id="{4F4733E0-7A08-4BB0-81B5-1B4CD925B37B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375" name="TextBox 2374">
          <a:extLst>
            <a:ext uri="{FF2B5EF4-FFF2-40B4-BE49-F238E27FC236}">
              <a16:creationId xmlns:a16="http://schemas.microsoft.com/office/drawing/2014/main" id="{E12EDD56-5F4D-48B7-9411-A1CC4FABCC69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376" name="TextBox 2375">
          <a:extLst>
            <a:ext uri="{FF2B5EF4-FFF2-40B4-BE49-F238E27FC236}">
              <a16:creationId xmlns:a16="http://schemas.microsoft.com/office/drawing/2014/main" id="{D3A00C42-8133-4159-9689-9D0A5BF4B205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377" name="TextBox 2376">
          <a:extLst>
            <a:ext uri="{FF2B5EF4-FFF2-40B4-BE49-F238E27FC236}">
              <a16:creationId xmlns:a16="http://schemas.microsoft.com/office/drawing/2014/main" id="{6BB3EFFB-C738-4168-851E-B7FCF997190E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378" name="TextBox 2377">
          <a:extLst>
            <a:ext uri="{FF2B5EF4-FFF2-40B4-BE49-F238E27FC236}">
              <a16:creationId xmlns:a16="http://schemas.microsoft.com/office/drawing/2014/main" id="{A88C6318-65FB-4039-ADF8-B6B072AEBB51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379" name="TextBox 2378">
          <a:extLst>
            <a:ext uri="{FF2B5EF4-FFF2-40B4-BE49-F238E27FC236}">
              <a16:creationId xmlns:a16="http://schemas.microsoft.com/office/drawing/2014/main" id="{28755453-6FD2-467C-9D4F-34BB638BFAC0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380" name="TextBox 2379">
          <a:extLst>
            <a:ext uri="{FF2B5EF4-FFF2-40B4-BE49-F238E27FC236}">
              <a16:creationId xmlns:a16="http://schemas.microsoft.com/office/drawing/2014/main" id="{3011C452-CD6F-4FEB-B30E-29596384E5F1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381" name="TextBox 2380">
          <a:extLst>
            <a:ext uri="{FF2B5EF4-FFF2-40B4-BE49-F238E27FC236}">
              <a16:creationId xmlns:a16="http://schemas.microsoft.com/office/drawing/2014/main" id="{33F9E4A2-C771-4CB2-9D65-E7A60713CBC5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382" name="TextBox 2381">
          <a:extLst>
            <a:ext uri="{FF2B5EF4-FFF2-40B4-BE49-F238E27FC236}">
              <a16:creationId xmlns:a16="http://schemas.microsoft.com/office/drawing/2014/main" id="{30781DB5-868F-48B9-8A0E-00F2AD4FDD1D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383" name="TextBox 2382">
          <a:extLst>
            <a:ext uri="{FF2B5EF4-FFF2-40B4-BE49-F238E27FC236}">
              <a16:creationId xmlns:a16="http://schemas.microsoft.com/office/drawing/2014/main" id="{5AB61728-352F-410C-8287-802F3070176D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384" name="TextBox 2383">
          <a:extLst>
            <a:ext uri="{FF2B5EF4-FFF2-40B4-BE49-F238E27FC236}">
              <a16:creationId xmlns:a16="http://schemas.microsoft.com/office/drawing/2014/main" id="{2E358C97-EC46-4A35-AA16-2B2F8D397D5C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385" name="TextBox 2384">
          <a:extLst>
            <a:ext uri="{FF2B5EF4-FFF2-40B4-BE49-F238E27FC236}">
              <a16:creationId xmlns:a16="http://schemas.microsoft.com/office/drawing/2014/main" id="{6439DE0B-C7D7-4FAF-B75A-B52B2B22F688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386" name="TextBox 2385">
          <a:extLst>
            <a:ext uri="{FF2B5EF4-FFF2-40B4-BE49-F238E27FC236}">
              <a16:creationId xmlns:a16="http://schemas.microsoft.com/office/drawing/2014/main" id="{63F7117F-7A63-4B94-86EA-6875F2C4C26E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387" name="TextBox 2386">
          <a:extLst>
            <a:ext uri="{FF2B5EF4-FFF2-40B4-BE49-F238E27FC236}">
              <a16:creationId xmlns:a16="http://schemas.microsoft.com/office/drawing/2014/main" id="{F252D025-05E1-4ADE-AB3C-D5DA090D6A2B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388" name="TextBox 2387">
          <a:extLst>
            <a:ext uri="{FF2B5EF4-FFF2-40B4-BE49-F238E27FC236}">
              <a16:creationId xmlns:a16="http://schemas.microsoft.com/office/drawing/2014/main" id="{ACC7A39D-34C8-4E41-B7D5-B64A4FFFB8E3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389" name="TextBox 2388">
          <a:extLst>
            <a:ext uri="{FF2B5EF4-FFF2-40B4-BE49-F238E27FC236}">
              <a16:creationId xmlns:a16="http://schemas.microsoft.com/office/drawing/2014/main" id="{1C143E30-D401-4723-91F3-AA6D3A536271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390" name="TextBox 2389">
          <a:extLst>
            <a:ext uri="{FF2B5EF4-FFF2-40B4-BE49-F238E27FC236}">
              <a16:creationId xmlns:a16="http://schemas.microsoft.com/office/drawing/2014/main" id="{DB899B16-A91A-4D21-83B0-BBB6A190BDFC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391" name="TextBox 2390">
          <a:extLst>
            <a:ext uri="{FF2B5EF4-FFF2-40B4-BE49-F238E27FC236}">
              <a16:creationId xmlns:a16="http://schemas.microsoft.com/office/drawing/2014/main" id="{DC763105-E756-4B88-A0CD-DA7A5054A3B2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392" name="TextBox 2391">
          <a:extLst>
            <a:ext uri="{FF2B5EF4-FFF2-40B4-BE49-F238E27FC236}">
              <a16:creationId xmlns:a16="http://schemas.microsoft.com/office/drawing/2014/main" id="{5CF1C7E9-5AD9-4B5B-84E8-9B87911BFBC9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393" name="TextBox 2392">
          <a:extLst>
            <a:ext uri="{FF2B5EF4-FFF2-40B4-BE49-F238E27FC236}">
              <a16:creationId xmlns:a16="http://schemas.microsoft.com/office/drawing/2014/main" id="{048790B2-C5CB-431B-B988-71E0F7C0D7C2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394" name="TextBox 2393">
          <a:extLst>
            <a:ext uri="{FF2B5EF4-FFF2-40B4-BE49-F238E27FC236}">
              <a16:creationId xmlns:a16="http://schemas.microsoft.com/office/drawing/2014/main" id="{B8E16323-DF4B-49AB-AA4B-25B6E752F20C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395" name="TextBox 2394">
          <a:extLst>
            <a:ext uri="{FF2B5EF4-FFF2-40B4-BE49-F238E27FC236}">
              <a16:creationId xmlns:a16="http://schemas.microsoft.com/office/drawing/2014/main" id="{3BF7E251-6346-4D04-B5A2-239C8C28D20F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396" name="TextBox 2395">
          <a:extLst>
            <a:ext uri="{FF2B5EF4-FFF2-40B4-BE49-F238E27FC236}">
              <a16:creationId xmlns:a16="http://schemas.microsoft.com/office/drawing/2014/main" id="{18E4ECA9-A940-4D55-9BA6-EC14D451A1C9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397" name="TextBox 2396">
          <a:extLst>
            <a:ext uri="{FF2B5EF4-FFF2-40B4-BE49-F238E27FC236}">
              <a16:creationId xmlns:a16="http://schemas.microsoft.com/office/drawing/2014/main" id="{DE8C20E5-108A-4A56-BBAA-518EDA319F83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398" name="TextBox 2397">
          <a:extLst>
            <a:ext uri="{FF2B5EF4-FFF2-40B4-BE49-F238E27FC236}">
              <a16:creationId xmlns:a16="http://schemas.microsoft.com/office/drawing/2014/main" id="{B474BA28-C24A-441D-BEDA-C85D66F5F91E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399" name="TextBox 2398">
          <a:extLst>
            <a:ext uri="{FF2B5EF4-FFF2-40B4-BE49-F238E27FC236}">
              <a16:creationId xmlns:a16="http://schemas.microsoft.com/office/drawing/2014/main" id="{95BCE803-1A6F-4174-8FF5-C25F836B35CD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400" name="TextBox 2399">
          <a:extLst>
            <a:ext uri="{FF2B5EF4-FFF2-40B4-BE49-F238E27FC236}">
              <a16:creationId xmlns:a16="http://schemas.microsoft.com/office/drawing/2014/main" id="{C9D2AF0A-8A6E-4185-B38C-7C8E9797486C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401" name="TextBox 2400">
          <a:extLst>
            <a:ext uri="{FF2B5EF4-FFF2-40B4-BE49-F238E27FC236}">
              <a16:creationId xmlns:a16="http://schemas.microsoft.com/office/drawing/2014/main" id="{5B07702A-B169-4DD8-A4D3-66608AC7B34D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402" name="TextBox 2401">
          <a:extLst>
            <a:ext uri="{FF2B5EF4-FFF2-40B4-BE49-F238E27FC236}">
              <a16:creationId xmlns:a16="http://schemas.microsoft.com/office/drawing/2014/main" id="{5760A037-341C-4BDD-8D43-A1E716A71262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403" name="TextBox 2402">
          <a:extLst>
            <a:ext uri="{FF2B5EF4-FFF2-40B4-BE49-F238E27FC236}">
              <a16:creationId xmlns:a16="http://schemas.microsoft.com/office/drawing/2014/main" id="{71A9332C-894E-4622-9329-B3F6E245857D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404" name="TextBox 2403">
          <a:extLst>
            <a:ext uri="{FF2B5EF4-FFF2-40B4-BE49-F238E27FC236}">
              <a16:creationId xmlns:a16="http://schemas.microsoft.com/office/drawing/2014/main" id="{F73D49FB-CD7F-434C-BC14-084E2BBE2ECB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405" name="TextBox 2404">
          <a:extLst>
            <a:ext uri="{FF2B5EF4-FFF2-40B4-BE49-F238E27FC236}">
              <a16:creationId xmlns:a16="http://schemas.microsoft.com/office/drawing/2014/main" id="{244C7FF7-505B-4167-A288-FF367CE523E6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406" name="TextBox 2405">
          <a:extLst>
            <a:ext uri="{FF2B5EF4-FFF2-40B4-BE49-F238E27FC236}">
              <a16:creationId xmlns:a16="http://schemas.microsoft.com/office/drawing/2014/main" id="{36E6188B-0347-44BE-A2AD-ACCBFD0B1AB1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407" name="TextBox 2406">
          <a:extLst>
            <a:ext uri="{FF2B5EF4-FFF2-40B4-BE49-F238E27FC236}">
              <a16:creationId xmlns:a16="http://schemas.microsoft.com/office/drawing/2014/main" id="{C7E1F1B2-0BE0-4A1A-885C-AC017E37E83B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408" name="TextBox 2407">
          <a:extLst>
            <a:ext uri="{FF2B5EF4-FFF2-40B4-BE49-F238E27FC236}">
              <a16:creationId xmlns:a16="http://schemas.microsoft.com/office/drawing/2014/main" id="{DE0C5A36-3DA3-4299-A727-A7B377ECD17A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409" name="TextBox 2408">
          <a:extLst>
            <a:ext uri="{FF2B5EF4-FFF2-40B4-BE49-F238E27FC236}">
              <a16:creationId xmlns:a16="http://schemas.microsoft.com/office/drawing/2014/main" id="{CDA85DCE-B668-48A9-9F3A-BB752DBC3728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410" name="TextBox 2409">
          <a:extLst>
            <a:ext uri="{FF2B5EF4-FFF2-40B4-BE49-F238E27FC236}">
              <a16:creationId xmlns:a16="http://schemas.microsoft.com/office/drawing/2014/main" id="{0F7816B3-1D3B-4223-A984-7BBCFBCA20B7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411" name="TextBox 2410">
          <a:extLst>
            <a:ext uri="{FF2B5EF4-FFF2-40B4-BE49-F238E27FC236}">
              <a16:creationId xmlns:a16="http://schemas.microsoft.com/office/drawing/2014/main" id="{55C1DBDD-18CF-4885-8D78-5E4F0C4E06F9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412" name="TextBox 2411">
          <a:extLst>
            <a:ext uri="{FF2B5EF4-FFF2-40B4-BE49-F238E27FC236}">
              <a16:creationId xmlns:a16="http://schemas.microsoft.com/office/drawing/2014/main" id="{CC9D600A-043B-4AD3-BF66-A0CA1DB1EFB4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413" name="TextBox 2412">
          <a:extLst>
            <a:ext uri="{FF2B5EF4-FFF2-40B4-BE49-F238E27FC236}">
              <a16:creationId xmlns:a16="http://schemas.microsoft.com/office/drawing/2014/main" id="{7DD8D25F-3EB8-4325-A4A4-4AC8EF7B0FA1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414" name="TextBox 2413">
          <a:extLst>
            <a:ext uri="{FF2B5EF4-FFF2-40B4-BE49-F238E27FC236}">
              <a16:creationId xmlns:a16="http://schemas.microsoft.com/office/drawing/2014/main" id="{D0DF78EE-902E-404B-B05B-7014BF9E34B6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415" name="TextBox 2414">
          <a:extLst>
            <a:ext uri="{FF2B5EF4-FFF2-40B4-BE49-F238E27FC236}">
              <a16:creationId xmlns:a16="http://schemas.microsoft.com/office/drawing/2014/main" id="{364B2E47-FC6E-41C0-979E-2F688F1FBE2B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416" name="TextBox 2415">
          <a:extLst>
            <a:ext uri="{FF2B5EF4-FFF2-40B4-BE49-F238E27FC236}">
              <a16:creationId xmlns:a16="http://schemas.microsoft.com/office/drawing/2014/main" id="{349E8423-F421-4346-BF28-A415E71C71F0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417" name="TextBox 2416">
          <a:extLst>
            <a:ext uri="{FF2B5EF4-FFF2-40B4-BE49-F238E27FC236}">
              <a16:creationId xmlns:a16="http://schemas.microsoft.com/office/drawing/2014/main" id="{33ADF29A-A048-4800-98BF-1A78DBB0167D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418" name="TextBox 2417">
          <a:extLst>
            <a:ext uri="{FF2B5EF4-FFF2-40B4-BE49-F238E27FC236}">
              <a16:creationId xmlns:a16="http://schemas.microsoft.com/office/drawing/2014/main" id="{05DF8D50-9D0C-4A1E-921C-FB15748D017D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419" name="TextBox 2418">
          <a:extLst>
            <a:ext uri="{FF2B5EF4-FFF2-40B4-BE49-F238E27FC236}">
              <a16:creationId xmlns:a16="http://schemas.microsoft.com/office/drawing/2014/main" id="{4E204940-48C4-4E82-9960-7DDA02E2350C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420" name="TextBox 2419">
          <a:extLst>
            <a:ext uri="{FF2B5EF4-FFF2-40B4-BE49-F238E27FC236}">
              <a16:creationId xmlns:a16="http://schemas.microsoft.com/office/drawing/2014/main" id="{EC0FBAB4-90B5-434A-BAD7-939FEF9164C6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421" name="TextBox 2420">
          <a:extLst>
            <a:ext uri="{FF2B5EF4-FFF2-40B4-BE49-F238E27FC236}">
              <a16:creationId xmlns:a16="http://schemas.microsoft.com/office/drawing/2014/main" id="{8C8DE0B3-B97A-45D2-8105-E442807A0265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422" name="TextBox 2421">
          <a:extLst>
            <a:ext uri="{FF2B5EF4-FFF2-40B4-BE49-F238E27FC236}">
              <a16:creationId xmlns:a16="http://schemas.microsoft.com/office/drawing/2014/main" id="{374BC199-984D-4CEA-B4E8-AB3D3FC84CAE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423" name="TextBox 2422">
          <a:extLst>
            <a:ext uri="{FF2B5EF4-FFF2-40B4-BE49-F238E27FC236}">
              <a16:creationId xmlns:a16="http://schemas.microsoft.com/office/drawing/2014/main" id="{8F0D9A81-1077-4288-A075-BE1A1F1BBE22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424" name="TextBox 2423">
          <a:extLst>
            <a:ext uri="{FF2B5EF4-FFF2-40B4-BE49-F238E27FC236}">
              <a16:creationId xmlns:a16="http://schemas.microsoft.com/office/drawing/2014/main" id="{B196C637-18BC-4F4A-918D-5B554BDEAC89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425" name="TextBox 2424">
          <a:extLst>
            <a:ext uri="{FF2B5EF4-FFF2-40B4-BE49-F238E27FC236}">
              <a16:creationId xmlns:a16="http://schemas.microsoft.com/office/drawing/2014/main" id="{B4C9819A-72CF-4191-B571-E3F33C9F863F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426" name="TextBox 2425">
          <a:extLst>
            <a:ext uri="{FF2B5EF4-FFF2-40B4-BE49-F238E27FC236}">
              <a16:creationId xmlns:a16="http://schemas.microsoft.com/office/drawing/2014/main" id="{4F7447FA-0F33-4404-ABAA-FBE3DDEB7786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427" name="TextBox 2426">
          <a:extLst>
            <a:ext uri="{FF2B5EF4-FFF2-40B4-BE49-F238E27FC236}">
              <a16:creationId xmlns:a16="http://schemas.microsoft.com/office/drawing/2014/main" id="{7BE05236-FEB9-488B-BF75-BFA6E5336761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428" name="TextBox 2427">
          <a:extLst>
            <a:ext uri="{FF2B5EF4-FFF2-40B4-BE49-F238E27FC236}">
              <a16:creationId xmlns:a16="http://schemas.microsoft.com/office/drawing/2014/main" id="{A8CAF5E9-D07B-43A8-8705-49C3B393FD54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429" name="TextBox 2428">
          <a:extLst>
            <a:ext uri="{FF2B5EF4-FFF2-40B4-BE49-F238E27FC236}">
              <a16:creationId xmlns:a16="http://schemas.microsoft.com/office/drawing/2014/main" id="{601A22CC-0BB4-404D-A5FC-3379DB032ED3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430" name="TextBox 2429">
          <a:extLst>
            <a:ext uri="{FF2B5EF4-FFF2-40B4-BE49-F238E27FC236}">
              <a16:creationId xmlns:a16="http://schemas.microsoft.com/office/drawing/2014/main" id="{483DB521-7950-4C7F-B850-036A39F9A96A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431" name="TextBox 2430">
          <a:extLst>
            <a:ext uri="{FF2B5EF4-FFF2-40B4-BE49-F238E27FC236}">
              <a16:creationId xmlns:a16="http://schemas.microsoft.com/office/drawing/2014/main" id="{1C0B31A9-1F26-4A89-AB68-F2869E2384EB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432" name="TextBox 2431">
          <a:extLst>
            <a:ext uri="{FF2B5EF4-FFF2-40B4-BE49-F238E27FC236}">
              <a16:creationId xmlns:a16="http://schemas.microsoft.com/office/drawing/2014/main" id="{55233365-C133-4AA2-BA25-C0055610C49F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433" name="TextBox 2432">
          <a:extLst>
            <a:ext uri="{FF2B5EF4-FFF2-40B4-BE49-F238E27FC236}">
              <a16:creationId xmlns:a16="http://schemas.microsoft.com/office/drawing/2014/main" id="{B718A721-8C4A-4385-94D0-37A52E091ED6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434" name="TextBox 2433">
          <a:extLst>
            <a:ext uri="{FF2B5EF4-FFF2-40B4-BE49-F238E27FC236}">
              <a16:creationId xmlns:a16="http://schemas.microsoft.com/office/drawing/2014/main" id="{8F6CDF8A-B2ED-45CD-A452-FE17302D3445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435" name="TextBox 2434">
          <a:extLst>
            <a:ext uri="{FF2B5EF4-FFF2-40B4-BE49-F238E27FC236}">
              <a16:creationId xmlns:a16="http://schemas.microsoft.com/office/drawing/2014/main" id="{F7843F52-45AE-4271-812C-B535CE94DE85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436" name="TextBox 2435">
          <a:extLst>
            <a:ext uri="{FF2B5EF4-FFF2-40B4-BE49-F238E27FC236}">
              <a16:creationId xmlns:a16="http://schemas.microsoft.com/office/drawing/2014/main" id="{0066FD38-11A4-4CCE-B52F-8CBCBE0197F9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437" name="TextBox 2436">
          <a:extLst>
            <a:ext uri="{FF2B5EF4-FFF2-40B4-BE49-F238E27FC236}">
              <a16:creationId xmlns:a16="http://schemas.microsoft.com/office/drawing/2014/main" id="{A8CF37B8-EF8B-4A1E-821E-D1B7CFABA58E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438" name="TextBox 2437">
          <a:extLst>
            <a:ext uri="{FF2B5EF4-FFF2-40B4-BE49-F238E27FC236}">
              <a16:creationId xmlns:a16="http://schemas.microsoft.com/office/drawing/2014/main" id="{C3A2EA12-55B1-4194-B3E5-5DD0D3ED11C6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439" name="TextBox 2438">
          <a:extLst>
            <a:ext uri="{FF2B5EF4-FFF2-40B4-BE49-F238E27FC236}">
              <a16:creationId xmlns:a16="http://schemas.microsoft.com/office/drawing/2014/main" id="{C7CE383D-7AC1-4614-95F9-7D5551822DCF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440" name="TextBox 2439">
          <a:extLst>
            <a:ext uri="{FF2B5EF4-FFF2-40B4-BE49-F238E27FC236}">
              <a16:creationId xmlns:a16="http://schemas.microsoft.com/office/drawing/2014/main" id="{5DD7AF2D-1FFD-4DC7-BFAA-B9239BFE15F1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441" name="TextBox 2440">
          <a:extLst>
            <a:ext uri="{FF2B5EF4-FFF2-40B4-BE49-F238E27FC236}">
              <a16:creationId xmlns:a16="http://schemas.microsoft.com/office/drawing/2014/main" id="{428F3593-C84C-4445-B520-D6F9F6C263B2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442" name="TextBox 2441">
          <a:extLst>
            <a:ext uri="{FF2B5EF4-FFF2-40B4-BE49-F238E27FC236}">
              <a16:creationId xmlns:a16="http://schemas.microsoft.com/office/drawing/2014/main" id="{7DB8B0AC-9F03-49EB-BA94-02F824DD563E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443" name="TextBox 2442">
          <a:extLst>
            <a:ext uri="{FF2B5EF4-FFF2-40B4-BE49-F238E27FC236}">
              <a16:creationId xmlns:a16="http://schemas.microsoft.com/office/drawing/2014/main" id="{F6D4EB7E-EA5D-46C5-8BF5-345874400FF1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444" name="TextBox 2443">
          <a:extLst>
            <a:ext uri="{FF2B5EF4-FFF2-40B4-BE49-F238E27FC236}">
              <a16:creationId xmlns:a16="http://schemas.microsoft.com/office/drawing/2014/main" id="{202D0BE5-442B-40E0-96A1-8DBCD24DDC92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445" name="TextBox 2444">
          <a:extLst>
            <a:ext uri="{FF2B5EF4-FFF2-40B4-BE49-F238E27FC236}">
              <a16:creationId xmlns:a16="http://schemas.microsoft.com/office/drawing/2014/main" id="{2CCB7CDF-3632-47F4-BAE2-D53546A2D5DF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446" name="TextBox 2445">
          <a:extLst>
            <a:ext uri="{FF2B5EF4-FFF2-40B4-BE49-F238E27FC236}">
              <a16:creationId xmlns:a16="http://schemas.microsoft.com/office/drawing/2014/main" id="{95652948-5D3A-4AA1-B2B1-7930C067C171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447" name="TextBox 2446">
          <a:extLst>
            <a:ext uri="{FF2B5EF4-FFF2-40B4-BE49-F238E27FC236}">
              <a16:creationId xmlns:a16="http://schemas.microsoft.com/office/drawing/2014/main" id="{98CB001C-6AF1-4FCC-8678-95729F224AD1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448" name="TextBox 2447">
          <a:extLst>
            <a:ext uri="{FF2B5EF4-FFF2-40B4-BE49-F238E27FC236}">
              <a16:creationId xmlns:a16="http://schemas.microsoft.com/office/drawing/2014/main" id="{614CEE23-23DF-40FA-B96F-F7CFD0F68726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449" name="TextBox 2448">
          <a:extLst>
            <a:ext uri="{FF2B5EF4-FFF2-40B4-BE49-F238E27FC236}">
              <a16:creationId xmlns:a16="http://schemas.microsoft.com/office/drawing/2014/main" id="{C0A98BB5-CB1B-42BD-993D-C963839DCA1A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450" name="TextBox 2449">
          <a:extLst>
            <a:ext uri="{FF2B5EF4-FFF2-40B4-BE49-F238E27FC236}">
              <a16:creationId xmlns:a16="http://schemas.microsoft.com/office/drawing/2014/main" id="{FC3FAC93-234C-4E95-BE16-85ACE05BE7AF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451" name="TextBox 2450">
          <a:extLst>
            <a:ext uri="{FF2B5EF4-FFF2-40B4-BE49-F238E27FC236}">
              <a16:creationId xmlns:a16="http://schemas.microsoft.com/office/drawing/2014/main" id="{3127D22E-3AFB-4355-846F-DBFDCBA4D896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452" name="TextBox 2451">
          <a:extLst>
            <a:ext uri="{FF2B5EF4-FFF2-40B4-BE49-F238E27FC236}">
              <a16:creationId xmlns:a16="http://schemas.microsoft.com/office/drawing/2014/main" id="{E9DBA852-0EDD-4665-9D48-3A9ECF78D2A0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453" name="TextBox 2452">
          <a:extLst>
            <a:ext uri="{FF2B5EF4-FFF2-40B4-BE49-F238E27FC236}">
              <a16:creationId xmlns:a16="http://schemas.microsoft.com/office/drawing/2014/main" id="{BEE62CB7-2A2A-4C61-AF5D-4EF0AD78C392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454" name="TextBox 2453">
          <a:extLst>
            <a:ext uri="{FF2B5EF4-FFF2-40B4-BE49-F238E27FC236}">
              <a16:creationId xmlns:a16="http://schemas.microsoft.com/office/drawing/2014/main" id="{1D1A379A-E092-4DAB-B67C-68359C620DC1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455" name="TextBox 2454">
          <a:extLst>
            <a:ext uri="{FF2B5EF4-FFF2-40B4-BE49-F238E27FC236}">
              <a16:creationId xmlns:a16="http://schemas.microsoft.com/office/drawing/2014/main" id="{3AAC0F91-4C09-4E16-80E2-357A193CFC54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456" name="TextBox 2455">
          <a:extLst>
            <a:ext uri="{FF2B5EF4-FFF2-40B4-BE49-F238E27FC236}">
              <a16:creationId xmlns:a16="http://schemas.microsoft.com/office/drawing/2014/main" id="{A96D8587-A719-4039-AD41-75F109691B14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457" name="TextBox 2456">
          <a:extLst>
            <a:ext uri="{FF2B5EF4-FFF2-40B4-BE49-F238E27FC236}">
              <a16:creationId xmlns:a16="http://schemas.microsoft.com/office/drawing/2014/main" id="{C4FF8A39-D6E9-4D9D-8175-EAB1A0D9343D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458" name="TextBox 2457">
          <a:extLst>
            <a:ext uri="{FF2B5EF4-FFF2-40B4-BE49-F238E27FC236}">
              <a16:creationId xmlns:a16="http://schemas.microsoft.com/office/drawing/2014/main" id="{1E23A595-70F4-4591-83BD-15D8F5A820C9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459" name="TextBox 2458">
          <a:extLst>
            <a:ext uri="{FF2B5EF4-FFF2-40B4-BE49-F238E27FC236}">
              <a16:creationId xmlns:a16="http://schemas.microsoft.com/office/drawing/2014/main" id="{1D3AAAB7-E511-48D4-8F72-1CCB345ACDD1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460" name="TextBox 2459">
          <a:extLst>
            <a:ext uri="{FF2B5EF4-FFF2-40B4-BE49-F238E27FC236}">
              <a16:creationId xmlns:a16="http://schemas.microsoft.com/office/drawing/2014/main" id="{F6D8F1B1-002D-4B13-A125-B78BD8967AC3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461" name="TextBox 2460">
          <a:extLst>
            <a:ext uri="{FF2B5EF4-FFF2-40B4-BE49-F238E27FC236}">
              <a16:creationId xmlns:a16="http://schemas.microsoft.com/office/drawing/2014/main" id="{7622DA0F-A728-4837-B7C1-071183AF7CCC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462" name="TextBox 2461">
          <a:extLst>
            <a:ext uri="{FF2B5EF4-FFF2-40B4-BE49-F238E27FC236}">
              <a16:creationId xmlns:a16="http://schemas.microsoft.com/office/drawing/2014/main" id="{1376F883-9481-4DAC-A192-861A52173372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463" name="TextBox 2462">
          <a:extLst>
            <a:ext uri="{FF2B5EF4-FFF2-40B4-BE49-F238E27FC236}">
              <a16:creationId xmlns:a16="http://schemas.microsoft.com/office/drawing/2014/main" id="{0E160C0C-0EC1-4E62-B3C8-F0FE82F219DB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464" name="TextBox 2463">
          <a:extLst>
            <a:ext uri="{FF2B5EF4-FFF2-40B4-BE49-F238E27FC236}">
              <a16:creationId xmlns:a16="http://schemas.microsoft.com/office/drawing/2014/main" id="{D3365DD5-FFD9-4DD3-987A-7CD42FE507D9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465" name="TextBox 2464">
          <a:extLst>
            <a:ext uri="{FF2B5EF4-FFF2-40B4-BE49-F238E27FC236}">
              <a16:creationId xmlns:a16="http://schemas.microsoft.com/office/drawing/2014/main" id="{CFAA6A40-5AC7-4C7B-B9F4-CF5605472D10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466" name="TextBox 2465">
          <a:extLst>
            <a:ext uri="{FF2B5EF4-FFF2-40B4-BE49-F238E27FC236}">
              <a16:creationId xmlns:a16="http://schemas.microsoft.com/office/drawing/2014/main" id="{B35EB41A-501A-42A1-8745-36D608918FD9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467" name="TextBox 2466">
          <a:extLst>
            <a:ext uri="{FF2B5EF4-FFF2-40B4-BE49-F238E27FC236}">
              <a16:creationId xmlns:a16="http://schemas.microsoft.com/office/drawing/2014/main" id="{F0699988-7E0F-4086-B1AC-6E2EBF2AEC6E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468" name="TextBox 2467">
          <a:extLst>
            <a:ext uri="{FF2B5EF4-FFF2-40B4-BE49-F238E27FC236}">
              <a16:creationId xmlns:a16="http://schemas.microsoft.com/office/drawing/2014/main" id="{220AF4D9-ED88-4962-995E-AD20BB38C73E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469" name="TextBox 2468">
          <a:extLst>
            <a:ext uri="{FF2B5EF4-FFF2-40B4-BE49-F238E27FC236}">
              <a16:creationId xmlns:a16="http://schemas.microsoft.com/office/drawing/2014/main" id="{19797ECC-503A-400F-83CF-9C25CE871CB7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470" name="TextBox 2469">
          <a:extLst>
            <a:ext uri="{FF2B5EF4-FFF2-40B4-BE49-F238E27FC236}">
              <a16:creationId xmlns:a16="http://schemas.microsoft.com/office/drawing/2014/main" id="{A03C709E-1AF6-4174-AC74-001FF514EF07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471" name="TextBox 2470">
          <a:extLst>
            <a:ext uri="{FF2B5EF4-FFF2-40B4-BE49-F238E27FC236}">
              <a16:creationId xmlns:a16="http://schemas.microsoft.com/office/drawing/2014/main" id="{F685760D-2E99-409F-AB9C-63256D39D50F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472" name="TextBox 2471">
          <a:extLst>
            <a:ext uri="{FF2B5EF4-FFF2-40B4-BE49-F238E27FC236}">
              <a16:creationId xmlns:a16="http://schemas.microsoft.com/office/drawing/2014/main" id="{ECF80955-DC13-4E50-A5E0-842E46242624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473" name="TextBox 2472">
          <a:extLst>
            <a:ext uri="{FF2B5EF4-FFF2-40B4-BE49-F238E27FC236}">
              <a16:creationId xmlns:a16="http://schemas.microsoft.com/office/drawing/2014/main" id="{7588B100-C613-43C1-B186-041D28335AFB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474" name="TextBox 2473">
          <a:extLst>
            <a:ext uri="{FF2B5EF4-FFF2-40B4-BE49-F238E27FC236}">
              <a16:creationId xmlns:a16="http://schemas.microsoft.com/office/drawing/2014/main" id="{BBC3A9AB-31F3-47FF-98BA-AEAB59C8AB3F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475" name="TextBox 2474">
          <a:extLst>
            <a:ext uri="{FF2B5EF4-FFF2-40B4-BE49-F238E27FC236}">
              <a16:creationId xmlns:a16="http://schemas.microsoft.com/office/drawing/2014/main" id="{F76BB729-52E8-494D-8CED-9A14FA822D04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476" name="TextBox 2475">
          <a:extLst>
            <a:ext uri="{FF2B5EF4-FFF2-40B4-BE49-F238E27FC236}">
              <a16:creationId xmlns:a16="http://schemas.microsoft.com/office/drawing/2014/main" id="{C52EE2FC-98C4-4A95-A495-D820B6875737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477" name="TextBox 2476">
          <a:extLst>
            <a:ext uri="{FF2B5EF4-FFF2-40B4-BE49-F238E27FC236}">
              <a16:creationId xmlns:a16="http://schemas.microsoft.com/office/drawing/2014/main" id="{63E47FDA-1276-47D0-8539-C08B81B96A20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478" name="TextBox 2477">
          <a:extLst>
            <a:ext uri="{FF2B5EF4-FFF2-40B4-BE49-F238E27FC236}">
              <a16:creationId xmlns:a16="http://schemas.microsoft.com/office/drawing/2014/main" id="{A92E10C7-E027-4BED-9852-FC633C9EACD1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479" name="TextBox 2478">
          <a:extLst>
            <a:ext uri="{FF2B5EF4-FFF2-40B4-BE49-F238E27FC236}">
              <a16:creationId xmlns:a16="http://schemas.microsoft.com/office/drawing/2014/main" id="{17186EE5-E565-4EF2-B51F-D23427495142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480" name="TextBox 2479">
          <a:extLst>
            <a:ext uri="{FF2B5EF4-FFF2-40B4-BE49-F238E27FC236}">
              <a16:creationId xmlns:a16="http://schemas.microsoft.com/office/drawing/2014/main" id="{0AF7A241-07F9-4F0E-B5D2-2EA4689FB9BA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481" name="TextBox 2480">
          <a:extLst>
            <a:ext uri="{FF2B5EF4-FFF2-40B4-BE49-F238E27FC236}">
              <a16:creationId xmlns:a16="http://schemas.microsoft.com/office/drawing/2014/main" id="{125B80C8-1046-44F8-9714-A29AB84AC10D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482" name="TextBox 2481">
          <a:extLst>
            <a:ext uri="{FF2B5EF4-FFF2-40B4-BE49-F238E27FC236}">
              <a16:creationId xmlns:a16="http://schemas.microsoft.com/office/drawing/2014/main" id="{1BD3643D-57AE-4AB2-934F-EB6E95B4EDA7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483" name="TextBox 2482">
          <a:extLst>
            <a:ext uri="{FF2B5EF4-FFF2-40B4-BE49-F238E27FC236}">
              <a16:creationId xmlns:a16="http://schemas.microsoft.com/office/drawing/2014/main" id="{E0DADD33-53AD-401C-BDF9-6896F1744973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484" name="TextBox 2483">
          <a:extLst>
            <a:ext uri="{FF2B5EF4-FFF2-40B4-BE49-F238E27FC236}">
              <a16:creationId xmlns:a16="http://schemas.microsoft.com/office/drawing/2014/main" id="{FC8BA3E6-78F3-48E9-A15C-1E0D847EA681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485" name="TextBox 2484">
          <a:extLst>
            <a:ext uri="{FF2B5EF4-FFF2-40B4-BE49-F238E27FC236}">
              <a16:creationId xmlns:a16="http://schemas.microsoft.com/office/drawing/2014/main" id="{F08EDC0F-7A60-4BAE-9EB7-60020E89ECFC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486" name="TextBox 2485">
          <a:extLst>
            <a:ext uri="{FF2B5EF4-FFF2-40B4-BE49-F238E27FC236}">
              <a16:creationId xmlns:a16="http://schemas.microsoft.com/office/drawing/2014/main" id="{F7CFC1D1-E50B-403D-9CC0-7FC60920C0CA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487" name="TextBox 2486">
          <a:extLst>
            <a:ext uri="{FF2B5EF4-FFF2-40B4-BE49-F238E27FC236}">
              <a16:creationId xmlns:a16="http://schemas.microsoft.com/office/drawing/2014/main" id="{AFDF9F8B-67DC-4860-B967-D2F40B8B0F4F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488" name="TextBox 2487">
          <a:extLst>
            <a:ext uri="{FF2B5EF4-FFF2-40B4-BE49-F238E27FC236}">
              <a16:creationId xmlns:a16="http://schemas.microsoft.com/office/drawing/2014/main" id="{792284E0-75BB-4E1C-95B6-13682DE5BFA2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489" name="TextBox 2488">
          <a:extLst>
            <a:ext uri="{FF2B5EF4-FFF2-40B4-BE49-F238E27FC236}">
              <a16:creationId xmlns:a16="http://schemas.microsoft.com/office/drawing/2014/main" id="{8FA75654-7E7C-4A5D-9481-6C770E57B947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490" name="TextBox 2489">
          <a:extLst>
            <a:ext uri="{FF2B5EF4-FFF2-40B4-BE49-F238E27FC236}">
              <a16:creationId xmlns:a16="http://schemas.microsoft.com/office/drawing/2014/main" id="{F83449A3-1AA4-4AA5-9B9B-CB1661CAC6C5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491" name="TextBox 2490">
          <a:extLst>
            <a:ext uri="{FF2B5EF4-FFF2-40B4-BE49-F238E27FC236}">
              <a16:creationId xmlns:a16="http://schemas.microsoft.com/office/drawing/2014/main" id="{7F582876-5A64-4FDD-BE0E-21E3493C7AAA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492" name="TextBox 2491">
          <a:extLst>
            <a:ext uri="{FF2B5EF4-FFF2-40B4-BE49-F238E27FC236}">
              <a16:creationId xmlns:a16="http://schemas.microsoft.com/office/drawing/2014/main" id="{B1769832-0B45-4B87-A8F6-28AF18623A14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493" name="TextBox 2492">
          <a:extLst>
            <a:ext uri="{FF2B5EF4-FFF2-40B4-BE49-F238E27FC236}">
              <a16:creationId xmlns:a16="http://schemas.microsoft.com/office/drawing/2014/main" id="{E24B5177-8BBE-401E-9AE6-649E61D7DDC6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494" name="TextBox 2493">
          <a:extLst>
            <a:ext uri="{FF2B5EF4-FFF2-40B4-BE49-F238E27FC236}">
              <a16:creationId xmlns:a16="http://schemas.microsoft.com/office/drawing/2014/main" id="{831EB1E5-B6BE-48FE-84AA-EEE73A6CF686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495" name="TextBox 2494">
          <a:extLst>
            <a:ext uri="{FF2B5EF4-FFF2-40B4-BE49-F238E27FC236}">
              <a16:creationId xmlns:a16="http://schemas.microsoft.com/office/drawing/2014/main" id="{D668543F-62CD-45A5-A5C6-C516C375301E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496" name="TextBox 2495">
          <a:extLst>
            <a:ext uri="{FF2B5EF4-FFF2-40B4-BE49-F238E27FC236}">
              <a16:creationId xmlns:a16="http://schemas.microsoft.com/office/drawing/2014/main" id="{ED43F1B9-E45D-40D1-BDD9-FBCCD03269F1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497" name="TextBox 2496">
          <a:extLst>
            <a:ext uri="{FF2B5EF4-FFF2-40B4-BE49-F238E27FC236}">
              <a16:creationId xmlns:a16="http://schemas.microsoft.com/office/drawing/2014/main" id="{062BE294-4C3E-4BB1-9E31-1DBFDCF0E76B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498" name="TextBox 2497">
          <a:extLst>
            <a:ext uri="{FF2B5EF4-FFF2-40B4-BE49-F238E27FC236}">
              <a16:creationId xmlns:a16="http://schemas.microsoft.com/office/drawing/2014/main" id="{F21B8C8B-83A5-4FCE-9DC7-0856CC2DE8B0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499" name="TextBox 2498">
          <a:extLst>
            <a:ext uri="{FF2B5EF4-FFF2-40B4-BE49-F238E27FC236}">
              <a16:creationId xmlns:a16="http://schemas.microsoft.com/office/drawing/2014/main" id="{7E8FED37-A19C-4738-BD6C-7F34C5C36A7D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500" name="TextBox 2499">
          <a:extLst>
            <a:ext uri="{FF2B5EF4-FFF2-40B4-BE49-F238E27FC236}">
              <a16:creationId xmlns:a16="http://schemas.microsoft.com/office/drawing/2014/main" id="{0ED1242C-B22E-4C89-8FE7-6D4629D71DAA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501" name="TextBox 2500">
          <a:extLst>
            <a:ext uri="{FF2B5EF4-FFF2-40B4-BE49-F238E27FC236}">
              <a16:creationId xmlns:a16="http://schemas.microsoft.com/office/drawing/2014/main" id="{87A29A5B-C22C-4DC3-919B-8DC96591F95E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502" name="TextBox 2501">
          <a:extLst>
            <a:ext uri="{FF2B5EF4-FFF2-40B4-BE49-F238E27FC236}">
              <a16:creationId xmlns:a16="http://schemas.microsoft.com/office/drawing/2014/main" id="{D40182E3-0D13-43C9-9102-07F20EDF5084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503" name="TextBox 2502">
          <a:extLst>
            <a:ext uri="{FF2B5EF4-FFF2-40B4-BE49-F238E27FC236}">
              <a16:creationId xmlns:a16="http://schemas.microsoft.com/office/drawing/2014/main" id="{317BB435-698F-45EC-9A81-907F37287722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504" name="TextBox 2503">
          <a:extLst>
            <a:ext uri="{FF2B5EF4-FFF2-40B4-BE49-F238E27FC236}">
              <a16:creationId xmlns:a16="http://schemas.microsoft.com/office/drawing/2014/main" id="{C50EA57E-D4FE-4119-B07C-3840C641E34C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505" name="TextBox 2504">
          <a:extLst>
            <a:ext uri="{FF2B5EF4-FFF2-40B4-BE49-F238E27FC236}">
              <a16:creationId xmlns:a16="http://schemas.microsoft.com/office/drawing/2014/main" id="{9FCCA9BB-71F2-413B-8D27-31E4F7795A3D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506" name="TextBox 2505">
          <a:extLst>
            <a:ext uri="{FF2B5EF4-FFF2-40B4-BE49-F238E27FC236}">
              <a16:creationId xmlns:a16="http://schemas.microsoft.com/office/drawing/2014/main" id="{26E07730-F195-41A0-90CC-107735009852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507" name="TextBox 2506">
          <a:extLst>
            <a:ext uri="{FF2B5EF4-FFF2-40B4-BE49-F238E27FC236}">
              <a16:creationId xmlns:a16="http://schemas.microsoft.com/office/drawing/2014/main" id="{761A2CE1-8806-45ED-BF67-E1CCD3ACF5BA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508" name="TextBox 2507">
          <a:extLst>
            <a:ext uri="{FF2B5EF4-FFF2-40B4-BE49-F238E27FC236}">
              <a16:creationId xmlns:a16="http://schemas.microsoft.com/office/drawing/2014/main" id="{6A86C839-760A-4D85-A555-0311FD8C0BF8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509" name="TextBox 2508">
          <a:extLst>
            <a:ext uri="{FF2B5EF4-FFF2-40B4-BE49-F238E27FC236}">
              <a16:creationId xmlns:a16="http://schemas.microsoft.com/office/drawing/2014/main" id="{9ED84C8A-4A54-4ED7-B881-D9D3E5D58317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510" name="TextBox 2509">
          <a:extLst>
            <a:ext uri="{FF2B5EF4-FFF2-40B4-BE49-F238E27FC236}">
              <a16:creationId xmlns:a16="http://schemas.microsoft.com/office/drawing/2014/main" id="{7F4B2520-2D2E-42DD-B318-87A7E5D2F574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511" name="TextBox 2510">
          <a:extLst>
            <a:ext uri="{FF2B5EF4-FFF2-40B4-BE49-F238E27FC236}">
              <a16:creationId xmlns:a16="http://schemas.microsoft.com/office/drawing/2014/main" id="{50B022F6-D62D-4854-B4E8-DDBBE267E8F8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512" name="TextBox 2511">
          <a:extLst>
            <a:ext uri="{FF2B5EF4-FFF2-40B4-BE49-F238E27FC236}">
              <a16:creationId xmlns:a16="http://schemas.microsoft.com/office/drawing/2014/main" id="{44AA54B3-757D-48D5-8D21-49C030F86F98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513" name="TextBox 2512">
          <a:extLst>
            <a:ext uri="{FF2B5EF4-FFF2-40B4-BE49-F238E27FC236}">
              <a16:creationId xmlns:a16="http://schemas.microsoft.com/office/drawing/2014/main" id="{E3B068BA-3D30-43C1-8CE1-9EA91839A270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514" name="TextBox 2513">
          <a:extLst>
            <a:ext uri="{FF2B5EF4-FFF2-40B4-BE49-F238E27FC236}">
              <a16:creationId xmlns:a16="http://schemas.microsoft.com/office/drawing/2014/main" id="{F00F65A9-349E-48B9-9100-AC901738F36A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515" name="TextBox 2514">
          <a:extLst>
            <a:ext uri="{FF2B5EF4-FFF2-40B4-BE49-F238E27FC236}">
              <a16:creationId xmlns:a16="http://schemas.microsoft.com/office/drawing/2014/main" id="{E97C9D14-5C00-47DB-8450-1677D69117C3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516" name="TextBox 2515">
          <a:extLst>
            <a:ext uri="{FF2B5EF4-FFF2-40B4-BE49-F238E27FC236}">
              <a16:creationId xmlns:a16="http://schemas.microsoft.com/office/drawing/2014/main" id="{829ED6FF-A5E0-464B-92F4-E9C9C1042A0E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517" name="TextBox 2516">
          <a:extLst>
            <a:ext uri="{FF2B5EF4-FFF2-40B4-BE49-F238E27FC236}">
              <a16:creationId xmlns:a16="http://schemas.microsoft.com/office/drawing/2014/main" id="{C5FF4DB1-CFCD-4A0C-9522-DA00F47E8432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518" name="TextBox 2517">
          <a:extLst>
            <a:ext uri="{FF2B5EF4-FFF2-40B4-BE49-F238E27FC236}">
              <a16:creationId xmlns:a16="http://schemas.microsoft.com/office/drawing/2014/main" id="{3E63FC49-1413-4A6E-864D-B4F50D189481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519" name="TextBox 2518">
          <a:extLst>
            <a:ext uri="{FF2B5EF4-FFF2-40B4-BE49-F238E27FC236}">
              <a16:creationId xmlns:a16="http://schemas.microsoft.com/office/drawing/2014/main" id="{1746FE86-4906-48FE-A2F0-815BEFCF199F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520" name="TextBox 2519">
          <a:extLst>
            <a:ext uri="{FF2B5EF4-FFF2-40B4-BE49-F238E27FC236}">
              <a16:creationId xmlns:a16="http://schemas.microsoft.com/office/drawing/2014/main" id="{A2457043-3EBB-4689-9027-D97F9FD74D33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521" name="TextBox 2520">
          <a:extLst>
            <a:ext uri="{FF2B5EF4-FFF2-40B4-BE49-F238E27FC236}">
              <a16:creationId xmlns:a16="http://schemas.microsoft.com/office/drawing/2014/main" id="{1E487F88-EE30-4708-A71D-0DA2AAB438B8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522" name="TextBox 2521">
          <a:extLst>
            <a:ext uri="{FF2B5EF4-FFF2-40B4-BE49-F238E27FC236}">
              <a16:creationId xmlns:a16="http://schemas.microsoft.com/office/drawing/2014/main" id="{F11E8137-9782-4519-9F19-F2E7534E4DFE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523" name="TextBox 2522">
          <a:extLst>
            <a:ext uri="{FF2B5EF4-FFF2-40B4-BE49-F238E27FC236}">
              <a16:creationId xmlns:a16="http://schemas.microsoft.com/office/drawing/2014/main" id="{FB536080-0FFD-4B2B-8841-A000030F0B79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524" name="TextBox 2523">
          <a:extLst>
            <a:ext uri="{FF2B5EF4-FFF2-40B4-BE49-F238E27FC236}">
              <a16:creationId xmlns:a16="http://schemas.microsoft.com/office/drawing/2014/main" id="{AF5BA279-8DF2-4EDC-99F0-338EFF441D00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525" name="TextBox 2524">
          <a:extLst>
            <a:ext uri="{FF2B5EF4-FFF2-40B4-BE49-F238E27FC236}">
              <a16:creationId xmlns:a16="http://schemas.microsoft.com/office/drawing/2014/main" id="{0D4E7278-74D6-486A-8931-66EFFEC08A11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526" name="TextBox 2525">
          <a:extLst>
            <a:ext uri="{FF2B5EF4-FFF2-40B4-BE49-F238E27FC236}">
              <a16:creationId xmlns:a16="http://schemas.microsoft.com/office/drawing/2014/main" id="{AB137CB0-8165-4D32-AEF2-F219B455446F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527" name="TextBox 2526">
          <a:extLst>
            <a:ext uri="{FF2B5EF4-FFF2-40B4-BE49-F238E27FC236}">
              <a16:creationId xmlns:a16="http://schemas.microsoft.com/office/drawing/2014/main" id="{6D2880ED-4AA9-4560-8471-349EB6C26EAC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528" name="TextBox 2527">
          <a:extLst>
            <a:ext uri="{FF2B5EF4-FFF2-40B4-BE49-F238E27FC236}">
              <a16:creationId xmlns:a16="http://schemas.microsoft.com/office/drawing/2014/main" id="{C84DE5B4-3E8B-4F77-A7AB-F39BD5CA9EEA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529" name="TextBox 2528">
          <a:extLst>
            <a:ext uri="{FF2B5EF4-FFF2-40B4-BE49-F238E27FC236}">
              <a16:creationId xmlns:a16="http://schemas.microsoft.com/office/drawing/2014/main" id="{EBF649AE-2798-4F65-8752-02ED4B662CD8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530" name="TextBox 2529">
          <a:extLst>
            <a:ext uri="{FF2B5EF4-FFF2-40B4-BE49-F238E27FC236}">
              <a16:creationId xmlns:a16="http://schemas.microsoft.com/office/drawing/2014/main" id="{B5B8973B-9EA1-4EC5-8B82-96B9C3FC5FDF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531" name="TextBox 2530">
          <a:extLst>
            <a:ext uri="{FF2B5EF4-FFF2-40B4-BE49-F238E27FC236}">
              <a16:creationId xmlns:a16="http://schemas.microsoft.com/office/drawing/2014/main" id="{468160B7-AEF9-4B79-814F-49E8D27F3045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532" name="TextBox 2531">
          <a:extLst>
            <a:ext uri="{FF2B5EF4-FFF2-40B4-BE49-F238E27FC236}">
              <a16:creationId xmlns:a16="http://schemas.microsoft.com/office/drawing/2014/main" id="{DB6A9F47-C5D5-41F3-861C-63F72DB88D8E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533" name="TextBox 2532">
          <a:extLst>
            <a:ext uri="{FF2B5EF4-FFF2-40B4-BE49-F238E27FC236}">
              <a16:creationId xmlns:a16="http://schemas.microsoft.com/office/drawing/2014/main" id="{65EA8703-0AF8-4304-8CAB-97D7EA65429B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534" name="TextBox 2533">
          <a:extLst>
            <a:ext uri="{FF2B5EF4-FFF2-40B4-BE49-F238E27FC236}">
              <a16:creationId xmlns:a16="http://schemas.microsoft.com/office/drawing/2014/main" id="{1C4ADB88-8FB2-43B6-8434-3018CEBA50E7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535" name="TextBox 2534">
          <a:extLst>
            <a:ext uri="{FF2B5EF4-FFF2-40B4-BE49-F238E27FC236}">
              <a16:creationId xmlns:a16="http://schemas.microsoft.com/office/drawing/2014/main" id="{9DB7E7A8-F53E-44E6-A7BA-C711258780E5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536" name="TextBox 2535">
          <a:extLst>
            <a:ext uri="{FF2B5EF4-FFF2-40B4-BE49-F238E27FC236}">
              <a16:creationId xmlns:a16="http://schemas.microsoft.com/office/drawing/2014/main" id="{79C06CA3-661D-41C0-B12B-AAAA44AE6E75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537" name="TextBox 2536">
          <a:extLst>
            <a:ext uri="{FF2B5EF4-FFF2-40B4-BE49-F238E27FC236}">
              <a16:creationId xmlns:a16="http://schemas.microsoft.com/office/drawing/2014/main" id="{B35D0217-5303-42D9-B4D4-ACCB21DA84FF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538" name="TextBox 2537">
          <a:extLst>
            <a:ext uri="{FF2B5EF4-FFF2-40B4-BE49-F238E27FC236}">
              <a16:creationId xmlns:a16="http://schemas.microsoft.com/office/drawing/2014/main" id="{D1498A94-9F56-414D-A852-78DEC0FCFEDA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539" name="TextBox 2538">
          <a:extLst>
            <a:ext uri="{FF2B5EF4-FFF2-40B4-BE49-F238E27FC236}">
              <a16:creationId xmlns:a16="http://schemas.microsoft.com/office/drawing/2014/main" id="{5C8AC543-A8C7-491E-8A2D-C907F80596FE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540" name="TextBox 2539">
          <a:extLst>
            <a:ext uri="{FF2B5EF4-FFF2-40B4-BE49-F238E27FC236}">
              <a16:creationId xmlns:a16="http://schemas.microsoft.com/office/drawing/2014/main" id="{DCA678CC-1038-412E-913C-77FC348F290C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541" name="TextBox 2540">
          <a:extLst>
            <a:ext uri="{FF2B5EF4-FFF2-40B4-BE49-F238E27FC236}">
              <a16:creationId xmlns:a16="http://schemas.microsoft.com/office/drawing/2014/main" id="{4C164353-1E44-4949-B63B-F5B720ADE7E0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542" name="TextBox 2541">
          <a:extLst>
            <a:ext uri="{FF2B5EF4-FFF2-40B4-BE49-F238E27FC236}">
              <a16:creationId xmlns:a16="http://schemas.microsoft.com/office/drawing/2014/main" id="{B48B2A67-C293-4CC8-BAAE-73063DF65EE2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543" name="TextBox 2542">
          <a:extLst>
            <a:ext uri="{FF2B5EF4-FFF2-40B4-BE49-F238E27FC236}">
              <a16:creationId xmlns:a16="http://schemas.microsoft.com/office/drawing/2014/main" id="{2452AE35-13A3-4A56-86BC-057D9BC2A8D7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544" name="TextBox 2543">
          <a:extLst>
            <a:ext uri="{FF2B5EF4-FFF2-40B4-BE49-F238E27FC236}">
              <a16:creationId xmlns:a16="http://schemas.microsoft.com/office/drawing/2014/main" id="{927E638E-F37B-4A5B-BF5A-1F9EFADECF90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545" name="TextBox 2544">
          <a:extLst>
            <a:ext uri="{FF2B5EF4-FFF2-40B4-BE49-F238E27FC236}">
              <a16:creationId xmlns:a16="http://schemas.microsoft.com/office/drawing/2014/main" id="{DF87A26D-4F36-475D-BA44-3925B7727206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546" name="TextBox 2545">
          <a:extLst>
            <a:ext uri="{FF2B5EF4-FFF2-40B4-BE49-F238E27FC236}">
              <a16:creationId xmlns:a16="http://schemas.microsoft.com/office/drawing/2014/main" id="{59E75AB6-B2C9-4D41-8073-A266F480C6F5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547" name="TextBox 2546">
          <a:extLst>
            <a:ext uri="{FF2B5EF4-FFF2-40B4-BE49-F238E27FC236}">
              <a16:creationId xmlns:a16="http://schemas.microsoft.com/office/drawing/2014/main" id="{A25C38E4-F470-44DF-8BD6-11E2B9310A8B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548" name="TextBox 2547">
          <a:extLst>
            <a:ext uri="{FF2B5EF4-FFF2-40B4-BE49-F238E27FC236}">
              <a16:creationId xmlns:a16="http://schemas.microsoft.com/office/drawing/2014/main" id="{A05AA0B3-4E4A-4248-A044-661428DCDDA6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549" name="TextBox 2548">
          <a:extLst>
            <a:ext uri="{FF2B5EF4-FFF2-40B4-BE49-F238E27FC236}">
              <a16:creationId xmlns:a16="http://schemas.microsoft.com/office/drawing/2014/main" id="{771E3765-F2D2-4554-8C85-EE2883979ACA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550" name="TextBox 2549">
          <a:extLst>
            <a:ext uri="{FF2B5EF4-FFF2-40B4-BE49-F238E27FC236}">
              <a16:creationId xmlns:a16="http://schemas.microsoft.com/office/drawing/2014/main" id="{C0ACB326-21A8-4A5E-811E-D1106B2E783E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551" name="TextBox 2550">
          <a:extLst>
            <a:ext uri="{FF2B5EF4-FFF2-40B4-BE49-F238E27FC236}">
              <a16:creationId xmlns:a16="http://schemas.microsoft.com/office/drawing/2014/main" id="{75450AFF-4F8B-4B83-B3BA-882FEDACE8F4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552" name="TextBox 2551">
          <a:extLst>
            <a:ext uri="{FF2B5EF4-FFF2-40B4-BE49-F238E27FC236}">
              <a16:creationId xmlns:a16="http://schemas.microsoft.com/office/drawing/2014/main" id="{983D2A19-BFFB-4EF3-A06F-2FA9CE1BC83E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553" name="TextBox 2552">
          <a:extLst>
            <a:ext uri="{FF2B5EF4-FFF2-40B4-BE49-F238E27FC236}">
              <a16:creationId xmlns:a16="http://schemas.microsoft.com/office/drawing/2014/main" id="{5FF17B55-527F-4FA7-BE15-A82A0A9D05D3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554" name="TextBox 2553">
          <a:extLst>
            <a:ext uri="{FF2B5EF4-FFF2-40B4-BE49-F238E27FC236}">
              <a16:creationId xmlns:a16="http://schemas.microsoft.com/office/drawing/2014/main" id="{6AEAA9ED-3233-41B9-AE42-FE4693C3F46E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555" name="TextBox 2554">
          <a:extLst>
            <a:ext uri="{FF2B5EF4-FFF2-40B4-BE49-F238E27FC236}">
              <a16:creationId xmlns:a16="http://schemas.microsoft.com/office/drawing/2014/main" id="{DD75F252-BC66-4010-B8D9-20FB833B7074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556" name="TextBox 2555">
          <a:extLst>
            <a:ext uri="{FF2B5EF4-FFF2-40B4-BE49-F238E27FC236}">
              <a16:creationId xmlns:a16="http://schemas.microsoft.com/office/drawing/2014/main" id="{F9150D13-63CD-4ED6-B435-3F75A8992C66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557" name="TextBox 2556">
          <a:extLst>
            <a:ext uri="{FF2B5EF4-FFF2-40B4-BE49-F238E27FC236}">
              <a16:creationId xmlns:a16="http://schemas.microsoft.com/office/drawing/2014/main" id="{5B27C176-1A42-4204-AFAD-D90FBBDEF53B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558" name="TextBox 2557">
          <a:extLst>
            <a:ext uri="{FF2B5EF4-FFF2-40B4-BE49-F238E27FC236}">
              <a16:creationId xmlns:a16="http://schemas.microsoft.com/office/drawing/2014/main" id="{5BA5AD68-0178-49D7-B305-7E390C76B500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559" name="TextBox 2558">
          <a:extLst>
            <a:ext uri="{FF2B5EF4-FFF2-40B4-BE49-F238E27FC236}">
              <a16:creationId xmlns:a16="http://schemas.microsoft.com/office/drawing/2014/main" id="{3453043F-928B-4146-8972-94AB5F4736AA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560" name="TextBox 2559">
          <a:extLst>
            <a:ext uri="{FF2B5EF4-FFF2-40B4-BE49-F238E27FC236}">
              <a16:creationId xmlns:a16="http://schemas.microsoft.com/office/drawing/2014/main" id="{998343F0-251C-4440-AF96-5A20E0780837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561" name="TextBox 2560">
          <a:extLst>
            <a:ext uri="{FF2B5EF4-FFF2-40B4-BE49-F238E27FC236}">
              <a16:creationId xmlns:a16="http://schemas.microsoft.com/office/drawing/2014/main" id="{6A4A21F2-3875-4B76-95B1-521E4ECFCC89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562" name="TextBox 2561">
          <a:extLst>
            <a:ext uri="{FF2B5EF4-FFF2-40B4-BE49-F238E27FC236}">
              <a16:creationId xmlns:a16="http://schemas.microsoft.com/office/drawing/2014/main" id="{44183718-95B0-4A2E-897A-C84FC5A3A7D2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563" name="TextBox 2562">
          <a:extLst>
            <a:ext uri="{FF2B5EF4-FFF2-40B4-BE49-F238E27FC236}">
              <a16:creationId xmlns:a16="http://schemas.microsoft.com/office/drawing/2014/main" id="{A745F9DF-6099-4519-BA2C-7A5F63BEED86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564" name="TextBox 2563">
          <a:extLst>
            <a:ext uri="{FF2B5EF4-FFF2-40B4-BE49-F238E27FC236}">
              <a16:creationId xmlns:a16="http://schemas.microsoft.com/office/drawing/2014/main" id="{F8CF4D85-5EA4-4711-B46D-48D62F0C2211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565" name="TextBox 2564">
          <a:extLst>
            <a:ext uri="{FF2B5EF4-FFF2-40B4-BE49-F238E27FC236}">
              <a16:creationId xmlns:a16="http://schemas.microsoft.com/office/drawing/2014/main" id="{88F28F88-36C3-45B7-AD92-8BEBD1C62661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566" name="TextBox 2565">
          <a:extLst>
            <a:ext uri="{FF2B5EF4-FFF2-40B4-BE49-F238E27FC236}">
              <a16:creationId xmlns:a16="http://schemas.microsoft.com/office/drawing/2014/main" id="{A2014D64-8EE3-4796-AA4E-F35463691E77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567" name="TextBox 2566">
          <a:extLst>
            <a:ext uri="{FF2B5EF4-FFF2-40B4-BE49-F238E27FC236}">
              <a16:creationId xmlns:a16="http://schemas.microsoft.com/office/drawing/2014/main" id="{155A07A7-C1E3-42FB-9F19-198595AFE810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568" name="TextBox 2567">
          <a:extLst>
            <a:ext uri="{FF2B5EF4-FFF2-40B4-BE49-F238E27FC236}">
              <a16:creationId xmlns:a16="http://schemas.microsoft.com/office/drawing/2014/main" id="{B63D7EA5-4F9B-4414-9693-9E3906FEEBC6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569" name="TextBox 2568">
          <a:extLst>
            <a:ext uri="{FF2B5EF4-FFF2-40B4-BE49-F238E27FC236}">
              <a16:creationId xmlns:a16="http://schemas.microsoft.com/office/drawing/2014/main" id="{2CD3B8FD-F602-4D2D-9A73-64CF8189C653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570" name="TextBox 2569">
          <a:extLst>
            <a:ext uri="{FF2B5EF4-FFF2-40B4-BE49-F238E27FC236}">
              <a16:creationId xmlns:a16="http://schemas.microsoft.com/office/drawing/2014/main" id="{DE370AA5-040B-4942-B6D4-1B9AC1D29759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571" name="TextBox 2570">
          <a:extLst>
            <a:ext uri="{FF2B5EF4-FFF2-40B4-BE49-F238E27FC236}">
              <a16:creationId xmlns:a16="http://schemas.microsoft.com/office/drawing/2014/main" id="{26D821AD-628D-4049-A345-D088C3525C38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572" name="TextBox 2571">
          <a:extLst>
            <a:ext uri="{FF2B5EF4-FFF2-40B4-BE49-F238E27FC236}">
              <a16:creationId xmlns:a16="http://schemas.microsoft.com/office/drawing/2014/main" id="{2F6DC6BC-41DC-49E5-B1FB-767125AC198D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573" name="TextBox 2572">
          <a:extLst>
            <a:ext uri="{FF2B5EF4-FFF2-40B4-BE49-F238E27FC236}">
              <a16:creationId xmlns:a16="http://schemas.microsoft.com/office/drawing/2014/main" id="{8AF5B990-B427-49D1-A380-EC58A3F4B788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574" name="TextBox 2573">
          <a:extLst>
            <a:ext uri="{FF2B5EF4-FFF2-40B4-BE49-F238E27FC236}">
              <a16:creationId xmlns:a16="http://schemas.microsoft.com/office/drawing/2014/main" id="{19836420-E084-4FE4-9CE2-E4F8F63FF6D6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575" name="TextBox 2574">
          <a:extLst>
            <a:ext uri="{FF2B5EF4-FFF2-40B4-BE49-F238E27FC236}">
              <a16:creationId xmlns:a16="http://schemas.microsoft.com/office/drawing/2014/main" id="{1ADFE02D-F8FB-4AD8-93A3-A4D0CBCC925A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576" name="TextBox 2575">
          <a:extLst>
            <a:ext uri="{FF2B5EF4-FFF2-40B4-BE49-F238E27FC236}">
              <a16:creationId xmlns:a16="http://schemas.microsoft.com/office/drawing/2014/main" id="{9B74C14A-2D2E-4C1A-B545-011522CDA08E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577" name="TextBox 2576">
          <a:extLst>
            <a:ext uri="{FF2B5EF4-FFF2-40B4-BE49-F238E27FC236}">
              <a16:creationId xmlns:a16="http://schemas.microsoft.com/office/drawing/2014/main" id="{9EC4357D-8FC6-4220-A7D1-C774DFBC90CE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578" name="TextBox 2577">
          <a:extLst>
            <a:ext uri="{FF2B5EF4-FFF2-40B4-BE49-F238E27FC236}">
              <a16:creationId xmlns:a16="http://schemas.microsoft.com/office/drawing/2014/main" id="{09D2C587-2F5D-4C42-B84D-D3A1457C9D60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579" name="TextBox 2578">
          <a:extLst>
            <a:ext uri="{FF2B5EF4-FFF2-40B4-BE49-F238E27FC236}">
              <a16:creationId xmlns:a16="http://schemas.microsoft.com/office/drawing/2014/main" id="{C6CEEB0F-A164-41D8-ABF2-C1F9BC7F247F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580" name="TextBox 2579">
          <a:extLst>
            <a:ext uri="{FF2B5EF4-FFF2-40B4-BE49-F238E27FC236}">
              <a16:creationId xmlns:a16="http://schemas.microsoft.com/office/drawing/2014/main" id="{1A56273F-4D25-4CC9-A7F4-C7353096A9E2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581" name="TextBox 2580">
          <a:extLst>
            <a:ext uri="{FF2B5EF4-FFF2-40B4-BE49-F238E27FC236}">
              <a16:creationId xmlns:a16="http://schemas.microsoft.com/office/drawing/2014/main" id="{920CB3AA-DDCE-481C-BCA6-21C496EEDA7D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582" name="TextBox 2581">
          <a:extLst>
            <a:ext uri="{FF2B5EF4-FFF2-40B4-BE49-F238E27FC236}">
              <a16:creationId xmlns:a16="http://schemas.microsoft.com/office/drawing/2014/main" id="{E8D5C323-32CA-4EC4-84F8-7BFD796C0177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583" name="TextBox 2582">
          <a:extLst>
            <a:ext uri="{FF2B5EF4-FFF2-40B4-BE49-F238E27FC236}">
              <a16:creationId xmlns:a16="http://schemas.microsoft.com/office/drawing/2014/main" id="{CDD6124F-8584-4D82-98E7-96DF75FFB007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584" name="TextBox 2583">
          <a:extLst>
            <a:ext uri="{FF2B5EF4-FFF2-40B4-BE49-F238E27FC236}">
              <a16:creationId xmlns:a16="http://schemas.microsoft.com/office/drawing/2014/main" id="{9373D9EE-3069-419F-A056-551CFE15E033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585" name="TextBox 2584">
          <a:extLst>
            <a:ext uri="{FF2B5EF4-FFF2-40B4-BE49-F238E27FC236}">
              <a16:creationId xmlns:a16="http://schemas.microsoft.com/office/drawing/2014/main" id="{AF1AF0CF-BB7E-4257-A0AF-703B7274C708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586" name="TextBox 2585">
          <a:extLst>
            <a:ext uri="{FF2B5EF4-FFF2-40B4-BE49-F238E27FC236}">
              <a16:creationId xmlns:a16="http://schemas.microsoft.com/office/drawing/2014/main" id="{2D31992B-4943-41C7-A761-8390C26B180F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587" name="TextBox 2586">
          <a:extLst>
            <a:ext uri="{FF2B5EF4-FFF2-40B4-BE49-F238E27FC236}">
              <a16:creationId xmlns:a16="http://schemas.microsoft.com/office/drawing/2014/main" id="{4FD8E161-D799-46A8-82B4-A0154C7A50D3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588" name="TextBox 2587">
          <a:extLst>
            <a:ext uri="{FF2B5EF4-FFF2-40B4-BE49-F238E27FC236}">
              <a16:creationId xmlns:a16="http://schemas.microsoft.com/office/drawing/2014/main" id="{117EDD30-7BAD-4F9B-AC9F-F3B5AC260FEA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589" name="TextBox 2588">
          <a:extLst>
            <a:ext uri="{FF2B5EF4-FFF2-40B4-BE49-F238E27FC236}">
              <a16:creationId xmlns:a16="http://schemas.microsoft.com/office/drawing/2014/main" id="{336DF916-C250-4F6E-B6C4-1F080531E157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590" name="TextBox 2589">
          <a:extLst>
            <a:ext uri="{FF2B5EF4-FFF2-40B4-BE49-F238E27FC236}">
              <a16:creationId xmlns:a16="http://schemas.microsoft.com/office/drawing/2014/main" id="{1CB164C4-707E-403B-86D9-F79E3DD65501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591" name="TextBox 2590">
          <a:extLst>
            <a:ext uri="{FF2B5EF4-FFF2-40B4-BE49-F238E27FC236}">
              <a16:creationId xmlns:a16="http://schemas.microsoft.com/office/drawing/2014/main" id="{0C2174CB-FFE3-46FE-9ABE-32FA17D98217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592" name="TextBox 2591">
          <a:extLst>
            <a:ext uri="{FF2B5EF4-FFF2-40B4-BE49-F238E27FC236}">
              <a16:creationId xmlns:a16="http://schemas.microsoft.com/office/drawing/2014/main" id="{6C262AA8-0EBB-4F5C-A37F-5D431E7D9660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593" name="TextBox 2592">
          <a:extLst>
            <a:ext uri="{FF2B5EF4-FFF2-40B4-BE49-F238E27FC236}">
              <a16:creationId xmlns:a16="http://schemas.microsoft.com/office/drawing/2014/main" id="{6EF2A0BD-0211-4CFB-9E2A-6EA873F6E37A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594" name="TextBox 2593">
          <a:extLst>
            <a:ext uri="{FF2B5EF4-FFF2-40B4-BE49-F238E27FC236}">
              <a16:creationId xmlns:a16="http://schemas.microsoft.com/office/drawing/2014/main" id="{2B402469-5114-4C09-B11A-DE5079F72B46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595" name="TextBox 2594">
          <a:extLst>
            <a:ext uri="{FF2B5EF4-FFF2-40B4-BE49-F238E27FC236}">
              <a16:creationId xmlns:a16="http://schemas.microsoft.com/office/drawing/2014/main" id="{91A7DD03-2E05-44A2-B662-A7E48A3B024B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596" name="TextBox 2595">
          <a:extLst>
            <a:ext uri="{FF2B5EF4-FFF2-40B4-BE49-F238E27FC236}">
              <a16:creationId xmlns:a16="http://schemas.microsoft.com/office/drawing/2014/main" id="{C2676190-4317-44A6-A472-4148AFF233A8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597" name="TextBox 2596">
          <a:extLst>
            <a:ext uri="{FF2B5EF4-FFF2-40B4-BE49-F238E27FC236}">
              <a16:creationId xmlns:a16="http://schemas.microsoft.com/office/drawing/2014/main" id="{F2B08CC1-6F7A-4470-A5F5-6338E39C4776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598" name="TextBox 2597">
          <a:extLst>
            <a:ext uri="{FF2B5EF4-FFF2-40B4-BE49-F238E27FC236}">
              <a16:creationId xmlns:a16="http://schemas.microsoft.com/office/drawing/2014/main" id="{7F365CA6-07EA-447F-8BC6-26811A69D536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599" name="TextBox 2598">
          <a:extLst>
            <a:ext uri="{FF2B5EF4-FFF2-40B4-BE49-F238E27FC236}">
              <a16:creationId xmlns:a16="http://schemas.microsoft.com/office/drawing/2014/main" id="{7F868C96-A874-499D-8646-1C6521F6B266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600" name="TextBox 2599">
          <a:extLst>
            <a:ext uri="{FF2B5EF4-FFF2-40B4-BE49-F238E27FC236}">
              <a16:creationId xmlns:a16="http://schemas.microsoft.com/office/drawing/2014/main" id="{A6DD63D0-8B65-4C1F-9B20-7589F50D4BD2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601" name="TextBox 2600">
          <a:extLst>
            <a:ext uri="{FF2B5EF4-FFF2-40B4-BE49-F238E27FC236}">
              <a16:creationId xmlns:a16="http://schemas.microsoft.com/office/drawing/2014/main" id="{27BE948E-2EB1-4AAB-A109-FEE7F2AAD580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602" name="TextBox 2601">
          <a:extLst>
            <a:ext uri="{FF2B5EF4-FFF2-40B4-BE49-F238E27FC236}">
              <a16:creationId xmlns:a16="http://schemas.microsoft.com/office/drawing/2014/main" id="{CB536443-1D2C-4EB1-9210-62A8E7CA2887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603" name="TextBox 2602">
          <a:extLst>
            <a:ext uri="{FF2B5EF4-FFF2-40B4-BE49-F238E27FC236}">
              <a16:creationId xmlns:a16="http://schemas.microsoft.com/office/drawing/2014/main" id="{947AF66C-0E02-4956-B55E-03E769781FBA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604" name="TextBox 2603">
          <a:extLst>
            <a:ext uri="{FF2B5EF4-FFF2-40B4-BE49-F238E27FC236}">
              <a16:creationId xmlns:a16="http://schemas.microsoft.com/office/drawing/2014/main" id="{F7D7EE9C-E5B0-4224-AFD8-EF6B232E9B98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605" name="TextBox 2604">
          <a:extLst>
            <a:ext uri="{FF2B5EF4-FFF2-40B4-BE49-F238E27FC236}">
              <a16:creationId xmlns:a16="http://schemas.microsoft.com/office/drawing/2014/main" id="{AEFACEEB-7843-47CA-B2B6-4BAD7A3C6515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606" name="TextBox 2605">
          <a:extLst>
            <a:ext uri="{FF2B5EF4-FFF2-40B4-BE49-F238E27FC236}">
              <a16:creationId xmlns:a16="http://schemas.microsoft.com/office/drawing/2014/main" id="{1FD427CE-D1EE-44F7-8633-44FD7CA13DD5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607" name="TextBox 2606">
          <a:extLst>
            <a:ext uri="{FF2B5EF4-FFF2-40B4-BE49-F238E27FC236}">
              <a16:creationId xmlns:a16="http://schemas.microsoft.com/office/drawing/2014/main" id="{4BDC9620-BFE4-4384-9F31-3B8340D7EB30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608" name="TextBox 2607">
          <a:extLst>
            <a:ext uri="{FF2B5EF4-FFF2-40B4-BE49-F238E27FC236}">
              <a16:creationId xmlns:a16="http://schemas.microsoft.com/office/drawing/2014/main" id="{1FBF0E93-A77A-427F-BB3D-F21538946A96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609" name="TextBox 2608">
          <a:extLst>
            <a:ext uri="{FF2B5EF4-FFF2-40B4-BE49-F238E27FC236}">
              <a16:creationId xmlns:a16="http://schemas.microsoft.com/office/drawing/2014/main" id="{F4409B3C-D901-4DCA-8E95-DB41365337FF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610" name="TextBox 2609">
          <a:extLst>
            <a:ext uri="{FF2B5EF4-FFF2-40B4-BE49-F238E27FC236}">
              <a16:creationId xmlns:a16="http://schemas.microsoft.com/office/drawing/2014/main" id="{ED2E2A48-9A1D-4E27-B85C-9D52CECF45D2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611" name="TextBox 2610">
          <a:extLst>
            <a:ext uri="{FF2B5EF4-FFF2-40B4-BE49-F238E27FC236}">
              <a16:creationId xmlns:a16="http://schemas.microsoft.com/office/drawing/2014/main" id="{0409822E-4225-4788-98E4-BF0E4C948C2B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612" name="TextBox 2611">
          <a:extLst>
            <a:ext uri="{FF2B5EF4-FFF2-40B4-BE49-F238E27FC236}">
              <a16:creationId xmlns:a16="http://schemas.microsoft.com/office/drawing/2014/main" id="{20F63B62-84FC-4C91-B04F-CE0F9EFB9E05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613" name="TextBox 2612">
          <a:extLst>
            <a:ext uri="{FF2B5EF4-FFF2-40B4-BE49-F238E27FC236}">
              <a16:creationId xmlns:a16="http://schemas.microsoft.com/office/drawing/2014/main" id="{DE6A95A0-1F26-4B33-B501-9B75A1A63067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614" name="TextBox 2613">
          <a:extLst>
            <a:ext uri="{FF2B5EF4-FFF2-40B4-BE49-F238E27FC236}">
              <a16:creationId xmlns:a16="http://schemas.microsoft.com/office/drawing/2014/main" id="{A8D83D92-70B1-4CBB-980A-CCE432FF3044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615" name="TextBox 2614">
          <a:extLst>
            <a:ext uri="{FF2B5EF4-FFF2-40B4-BE49-F238E27FC236}">
              <a16:creationId xmlns:a16="http://schemas.microsoft.com/office/drawing/2014/main" id="{134AE57A-AD6A-4D12-89CA-89E627CA2D81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616" name="TextBox 2615">
          <a:extLst>
            <a:ext uri="{FF2B5EF4-FFF2-40B4-BE49-F238E27FC236}">
              <a16:creationId xmlns:a16="http://schemas.microsoft.com/office/drawing/2014/main" id="{12876703-9393-4D4A-93A8-81C58CB09375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617" name="TextBox 2616">
          <a:extLst>
            <a:ext uri="{FF2B5EF4-FFF2-40B4-BE49-F238E27FC236}">
              <a16:creationId xmlns:a16="http://schemas.microsoft.com/office/drawing/2014/main" id="{D5DC036F-355D-4F59-BD34-55E4DE52C042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618" name="TextBox 2617">
          <a:extLst>
            <a:ext uri="{FF2B5EF4-FFF2-40B4-BE49-F238E27FC236}">
              <a16:creationId xmlns:a16="http://schemas.microsoft.com/office/drawing/2014/main" id="{133B55E5-5CE3-4846-AF02-C147A10709FC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619" name="TextBox 2618">
          <a:extLst>
            <a:ext uri="{FF2B5EF4-FFF2-40B4-BE49-F238E27FC236}">
              <a16:creationId xmlns:a16="http://schemas.microsoft.com/office/drawing/2014/main" id="{9C871BA9-F49C-46A7-9E1C-6186A194EBA9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620" name="TextBox 2619">
          <a:extLst>
            <a:ext uri="{FF2B5EF4-FFF2-40B4-BE49-F238E27FC236}">
              <a16:creationId xmlns:a16="http://schemas.microsoft.com/office/drawing/2014/main" id="{6D575FA5-5A30-4FA6-BC18-9F917EB0BE04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621" name="TextBox 2620">
          <a:extLst>
            <a:ext uri="{FF2B5EF4-FFF2-40B4-BE49-F238E27FC236}">
              <a16:creationId xmlns:a16="http://schemas.microsoft.com/office/drawing/2014/main" id="{E0892B12-4287-4CAB-A447-05750568757B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622" name="TextBox 2621">
          <a:extLst>
            <a:ext uri="{FF2B5EF4-FFF2-40B4-BE49-F238E27FC236}">
              <a16:creationId xmlns:a16="http://schemas.microsoft.com/office/drawing/2014/main" id="{9D8E8543-263B-45CB-AC62-4DAD6C0ACF5D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623" name="TextBox 2622">
          <a:extLst>
            <a:ext uri="{FF2B5EF4-FFF2-40B4-BE49-F238E27FC236}">
              <a16:creationId xmlns:a16="http://schemas.microsoft.com/office/drawing/2014/main" id="{C65D88DF-8563-46E0-BCFF-717C933F906E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624" name="TextBox 2623">
          <a:extLst>
            <a:ext uri="{FF2B5EF4-FFF2-40B4-BE49-F238E27FC236}">
              <a16:creationId xmlns:a16="http://schemas.microsoft.com/office/drawing/2014/main" id="{C56CEFD9-D7B4-440A-BFC9-CBC150E4F460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625" name="TextBox 2624">
          <a:extLst>
            <a:ext uri="{FF2B5EF4-FFF2-40B4-BE49-F238E27FC236}">
              <a16:creationId xmlns:a16="http://schemas.microsoft.com/office/drawing/2014/main" id="{48B91A91-A4FD-49C5-9526-A65CBE5A1ABF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626" name="TextBox 2625">
          <a:extLst>
            <a:ext uri="{FF2B5EF4-FFF2-40B4-BE49-F238E27FC236}">
              <a16:creationId xmlns:a16="http://schemas.microsoft.com/office/drawing/2014/main" id="{78C5F5F3-0A32-4A41-BB2A-8E359ACCFE59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627" name="TextBox 2626">
          <a:extLst>
            <a:ext uri="{FF2B5EF4-FFF2-40B4-BE49-F238E27FC236}">
              <a16:creationId xmlns:a16="http://schemas.microsoft.com/office/drawing/2014/main" id="{932DECF8-33EA-488A-BC63-95D225BF6272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628" name="TextBox 2627">
          <a:extLst>
            <a:ext uri="{FF2B5EF4-FFF2-40B4-BE49-F238E27FC236}">
              <a16:creationId xmlns:a16="http://schemas.microsoft.com/office/drawing/2014/main" id="{F962CDE5-3589-424C-BD22-B9CD5FD21F36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629" name="TextBox 2628">
          <a:extLst>
            <a:ext uri="{FF2B5EF4-FFF2-40B4-BE49-F238E27FC236}">
              <a16:creationId xmlns:a16="http://schemas.microsoft.com/office/drawing/2014/main" id="{966B4E50-2EC2-4E7E-A62F-BBFA949CB331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630" name="TextBox 2629">
          <a:extLst>
            <a:ext uri="{FF2B5EF4-FFF2-40B4-BE49-F238E27FC236}">
              <a16:creationId xmlns:a16="http://schemas.microsoft.com/office/drawing/2014/main" id="{0B050CA0-3C5E-449A-B9D6-5715F8570099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631" name="TextBox 2630">
          <a:extLst>
            <a:ext uri="{FF2B5EF4-FFF2-40B4-BE49-F238E27FC236}">
              <a16:creationId xmlns:a16="http://schemas.microsoft.com/office/drawing/2014/main" id="{DDD2B4DB-5CF5-4F17-A2DB-D2E624A40835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632" name="TextBox 2631">
          <a:extLst>
            <a:ext uri="{FF2B5EF4-FFF2-40B4-BE49-F238E27FC236}">
              <a16:creationId xmlns:a16="http://schemas.microsoft.com/office/drawing/2014/main" id="{EE94533A-F36C-4F8F-AEF3-13C4454EC74D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633" name="TextBox 2632">
          <a:extLst>
            <a:ext uri="{FF2B5EF4-FFF2-40B4-BE49-F238E27FC236}">
              <a16:creationId xmlns:a16="http://schemas.microsoft.com/office/drawing/2014/main" id="{9DB2CB2A-46A6-4E99-815D-47B627B9CCCE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634" name="TextBox 2633">
          <a:extLst>
            <a:ext uri="{FF2B5EF4-FFF2-40B4-BE49-F238E27FC236}">
              <a16:creationId xmlns:a16="http://schemas.microsoft.com/office/drawing/2014/main" id="{ABDBC872-22AA-40F5-950E-9BED6DBA1C8B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635" name="TextBox 2634">
          <a:extLst>
            <a:ext uri="{FF2B5EF4-FFF2-40B4-BE49-F238E27FC236}">
              <a16:creationId xmlns:a16="http://schemas.microsoft.com/office/drawing/2014/main" id="{F76B7825-D1C5-4A6A-87FF-56A1D0087E66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636" name="TextBox 2635">
          <a:extLst>
            <a:ext uri="{FF2B5EF4-FFF2-40B4-BE49-F238E27FC236}">
              <a16:creationId xmlns:a16="http://schemas.microsoft.com/office/drawing/2014/main" id="{CF713D4B-2BC3-4226-AB4D-CB50975123D8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637" name="TextBox 2636">
          <a:extLst>
            <a:ext uri="{FF2B5EF4-FFF2-40B4-BE49-F238E27FC236}">
              <a16:creationId xmlns:a16="http://schemas.microsoft.com/office/drawing/2014/main" id="{3682A826-0D73-478D-B6A4-841241DF9B06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638" name="TextBox 2637">
          <a:extLst>
            <a:ext uri="{FF2B5EF4-FFF2-40B4-BE49-F238E27FC236}">
              <a16:creationId xmlns:a16="http://schemas.microsoft.com/office/drawing/2014/main" id="{5EE5B59D-8C75-4551-8D38-1BE6FB30F7B6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639" name="TextBox 2638">
          <a:extLst>
            <a:ext uri="{FF2B5EF4-FFF2-40B4-BE49-F238E27FC236}">
              <a16:creationId xmlns:a16="http://schemas.microsoft.com/office/drawing/2014/main" id="{FBB8AE33-A82F-4C14-937E-5B859FEFAE60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640" name="TextBox 2639">
          <a:extLst>
            <a:ext uri="{FF2B5EF4-FFF2-40B4-BE49-F238E27FC236}">
              <a16:creationId xmlns:a16="http://schemas.microsoft.com/office/drawing/2014/main" id="{AC5BAEB0-4714-4940-915D-F312A813EF60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377</xdr:row>
      <xdr:rowOff>0</xdr:rowOff>
    </xdr:from>
    <xdr:ext cx="184731" cy="264560"/>
    <xdr:sp macro="" textlink="">
      <xdr:nvSpPr>
        <xdr:cNvPr id="2641" name="TextBox 2640">
          <a:extLst>
            <a:ext uri="{FF2B5EF4-FFF2-40B4-BE49-F238E27FC236}">
              <a16:creationId xmlns:a16="http://schemas.microsoft.com/office/drawing/2014/main" id="{3F2F7EEE-2167-4D81-8C15-8CDF692CACDB}"/>
            </a:ext>
          </a:extLst>
        </xdr:cNvPr>
        <xdr:cNvSpPr txBox="1"/>
      </xdr:nvSpPr>
      <xdr:spPr>
        <a:xfrm>
          <a:off x="10960100" y="7224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001"/>
  <sheetViews>
    <sheetView tabSelected="1" zoomScale="90" zoomScaleNormal="90" workbookViewId="0">
      <pane ySplit="1" topLeftCell="A2" activePane="bottomLeft" state="frozen"/>
      <selection pane="bottomLeft"/>
    </sheetView>
  </sheetViews>
  <sheetFormatPr defaultRowHeight="14.5"/>
  <cols>
    <col min="1" max="1" width="7.453125" customWidth="1"/>
    <col min="2" max="2" width="31.54296875" customWidth="1"/>
    <col min="3" max="3" width="20.1796875" customWidth="1"/>
    <col min="4" max="4" width="13" customWidth="1"/>
    <col min="5" max="5" width="51.81640625" customWidth="1"/>
    <col min="6" max="6" width="10.1796875" customWidth="1"/>
    <col min="7" max="7" width="11.1796875" customWidth="1"/>
    <col min="8" max="8" width="13" customWidth="1"/>
    <col min="9" max="9" width="29.7265625" customWidth="1"/>
    <col min="10" max="10" width="11.7265625" customWidth="1"/>
    <col min="11" max="11" width="11.26953125" customWidth="1"/>
    <col min="12" max="12" width="14.81640625" customWidth="1"/>
    <col min="13" max="13" width="10.54296875" customWidth="1"/>
    <col min="15" max="15" width="1.453125" customWidth="1"/>
    <col min="16" max="16" width="48.81640625" style="20" customWidth="1"/>
    <col min="17" max="20" width="9.1796875" style="20"/>
    <col min="21" max="22" width="16.453125" style="20" hidden="1" customWidth="1"/>
    <col min="23" max="24" width="15.26953125" style="20" hidden="1" customWidth="1"/>
    <col min="25" max="25" width="9.1796875" style="20"/>
  </cols>
  <sheetData>
    <row r="1" spans="1:24" ht="99.75" customHeight="1" thickBot="1">
      <c r="A1" s="21" t="s">
        <v>11</v>
      </c>
      <c r="B1" s="14" t="s">
        <v>0</v>
      </c>
      <c r="C1" s="15" t="s">
        <v>9</v>
      </c>
      <c r="D1" s="15" t="s">
        <v>10</v>
      </c>
      <c r="E1" s="14" t="s">
        <v>12</v>
      </c>
      <c r="F1" s="22" t="s">
        <v>25</v>
      </c>
      <c r="G1" s="22" t="s">
        <v>13</v>
      </c>
      <c r="H1" s="22" t="s">
        <v>1</v>
      </c>
      <c r="I1" s="14" t="s">
        <v>8</v>
      </c>
      <c r="J1" s="22" t="s">
        <v>14</v>
      </c>
      <c r="K1" s="22" t="s">
        <v>15</v>
      </c>
      <c r="L1" s="22" t="s">
        <v>16</v>
      </c>
      <c r="M1" s="22" t="s">
        <v>2</v>
      </c>
      <c r="N1" s="22" t="s">
        <v>3</v>
      </c>
      <c r="P1" s="23" t="s">
        <v>4</v>
      </c>
      <c r="U1" s="18" t="s">
        <v>22</v>
      </c>
      <c r="V1" s="18" t="s">
        <v>23</v>
      </c>
      <c r="W1" s="18" t="s">
        <v>24</v>
      </c>
      <c r="X1" s="18" t="s">
        <v>29</v>
      </c>
    </row>
    <row r="2" spans="1:24" ht="16.5" customHeight="1">
      <c r="A2" s="2">
        <v>1</v>
      </c>
      <c r="B2" s="114" t="s">
        <v>30</v>
      </c>
      <c r="C2" s="42" t="s">
        <v>31</v>
      </c>
      <c r="D2" s="43">
        <v>0.38541666666666669</v>
      </c>
      <c r="E2" s="114" t="s">
        <v>32</v>
      </c>
      <c r="F2" s="44">
        <v>7</v>
      </c>
      <c r="G2" s="45">
        <v>2.2999999999999998</v>
      </c>
      <c r="H2" s="46">
        <v>100</v>
      </c>
      <c r="I2" s="41"/>
      <c r="J2" s="2">
        <f>ROUNDUP(F2/20,0)</f>
        <v>1</v>
      </c>
      <c r="K2" s="13">
        <f>$P$3*J2*G2</f>
        <v>0</v>
      </c>
      <c r="L2" s="13">
        <f>$P$3*J2*G2*H2</f>
        <v>0</v>
      </c>
      <c r="M2" s="9"/>
      <c r="N2" s="8">
        <f>IFERROR(K2/M2,0)</f>
        <v>0</v>
      </c>
      <c r="P2" s="24" t="s">
        <v>5</v>
      </c>
      <c r="U2" s="19">
        <f>G2*J2</f>
        <v>2.2999999999999998</v>
      </c>
      <c r="V2" s="19">
        <f>U2*H2</f>
        <v>229.99999999999997</v>
      </c>
      <c r="W2" s="19">
        <f>IF(X2&gt;=X3, X2, X3)</f>
        <v>3713</v>
      </c>
      <c r="X2" s="19">
        <f>SUMIFS(F:F,C:C, C2)</f>
        <v>3713</v>
      </c>
    </row>
    <row r="3" spans="1:24" ht="16.5" customHeight="1">
      <c r="A3" s="2">
        <v>2</v>
      </c>
      <c r="B3" s="114"/>
      <c r="C3" s="42" t="s">
        <v>33</v>
      </c>
      <c r="D3" s="43">
        <v>0.54166666666666663</v>
      </c>
      <c r="E3" s="114"/>
      <c r="F3" s="44">
        <v>3</v>
      </c>
      <c r="G3" s="45">
        <v>2.2999999999999998</v>
      </c>
      <c r="H3" s="46">
        <v>100</v>
      </c>
      <c r="I3" s="41"/>
      <c r="J3" s="2">
        <f t="shared" ref="J3:J66" si="0">ROUNDUP(F3/20,0)</f>
        <v>1</v>
      </c>
      <c r="K3" s="13">
        <f t="shared" ref="K3:K66" si="1">$P$3*J3*G3</f>
        <v>0</v>
      </c>
      <c r="L3" s="13">
        <f t="shared" ref="L3:L66" si="2">$P$3*J3*G3*H3</f>
        <v>0</v>
      </c>
      <c r="M3" s="9"/>
      <c r="N3" s="8">
        <f t="shared" ref="N3:N66" si="3">IFERROR(K3/M3,0)</f>
        <v>0</v>
      </c>
      <c r="P3" s="5">
        <v>0</v>
      </c>
      <c r="U3" s="19">
        <f t="shared" ref="U3:U66" si="4">G3*J3</f>
        <v>2.2999999999999998</v>
      </c>
      <c r="V3" s="19">
        <f t="shared" ref="V3:V66" si="5">U3*H3</f>
        <v>229.99999999999997</v>
      </c>
      <c r="X3" s="19">
        <f>SUMIFS(F:F,C:C, C3)</f>
        <v>3700</v>
      </c>
    </row>
    <row r="4" spans="1:24" ht="16.5" customHeight="1">
      <c r="A4" s="2">
        <v>3</v>
      </c>
      <c r="B4" s="114"/>
      <c r="C4" s="42" t="s">
        <v>33</v>
      </c>
      <c r="D4" s="43">
        <v>0.60416666666666663</v>
      </c>
      <c r="E4" s="114"/>
      <c r="F4" s="44">
        <v>4</v>
      </c>
      <c r="G4" s="45">
        <v>2.2999999999999998</v>
      </c>
      <c r="H4" s="46">
        <v>100</v>
      </c>
      <c r="I4" s="41"/>
      <c r="J4" s="2">
        <f t="shared" si="0"/>
        <v>1</v>
      </c>
      <c r="K4" s="13">
        <f t="shared" si="1"/>
        <v>0</v>
      </c>
      <c r="L4" s="13">
        <f t="shared" si="2"/>
        <v>0</v>
      </c>
      <c r="M4" s="9"/>
      <c r="N4" s="8">
        <f t="shared" si="3"/>
        <v>0</v>
      </c>
      <c r="P4" s="4" t="s">
        <v>6</v>
      </c>
      <c r="U4" s="19">
        <f t="shared" si="4"/>
        <v>2.2999999999999998</v>
      </c>
      <c r="V4" s="19">
        <f t="shared" si="5"/>
        <v>229.99999999999997</v>
      </c>
    </row>
    <row r="5" spans="1:24" ht="16.5" customHeight="1">
      <c r="A5" s="2">
        <v>4</v>
      </c>
      <c r="B5" s="114"/>
      <c r="C5" s="42" t="s">
        <v>31</v>
      </c>
      <c r="D5" s="43">
        <v>0.38541666666666669</v>
      </c>
      <c r="E5" s="114" t="s">
        <v>34</v>
      </c>
      <c r="F5" s="44">
        <v>8</v>
      </c>
      <c r="G5" s="45">
        <v>2.5</v>
      </c>
      <c r="H5" s="46">
        <v>100</v>
      </c>
      <c r="I5" s="41"/>
      <c r="J5" s="2">
        <f t="shared" si="0"/>
        <v>1</v>
      </c>
      <c r="K5" s="13">
        <f t="shared" si="1"/>
        <v>0</v>
      </c>
      <c r="L5" s="13">
        <f t="shared" si="2"/>
        <v>0</v>
      </c>
      <c r="M5" s="9"/>
      <c r="N5" s="8">
        <f t="shared" si="3"/>
        <v>0</v>
      </c>
      <c r="P5" s="25">
        <f>SUM(L:L)</f>
        <v>0</v>
      </c>
      <c r="U5" s="19">
        <f t="shared" si="4"/>
        <v>2.5</v>
      </c>
      <c r="V5" s="19">
        <f t="shared" si="5"/>
        <v>250</v>
      </c>
    </row>
    <row r="6" spans="1:24" ht="16.5" customHeight="1">
      <c r="A6" s="2">
        <v>5</v>
      </c>
      <c r="B6" s="114"/>
      <c r="C6" s="42" t="s">
        <v>33</v>
      </c>
      <c r="D6" s="43">
        <v>0.62152777777777779</v>
      </c>
      <c r="E6" s="114"/>
      <c r="F6" s="44">
        <v>8</v>
      </c>
      <c r="G6" s="45">
        <v>2.5</v>
      </c>
      <c r="H6" s="46">
        <v>100</v>
      </c>
      <c r="I6" s="41"/>
      <c r="J6" s="2">
        <f t="shared" si="0"/>
        <v>1</v>
      </c>
      <c r="K6" s="13">
        <f t="shared" si="1"/>
        <v>0</v>
      </c>
      <c r="L6" s="13">
        <f t="shared" si="2"/>
        <v>0</v>
      </c>
      <c r="M6" s="9"/>
      <c r="N6" s="8">
        <f t="shared" si="3"/>
        <v>0</v>
      </c>
      <c r="P6" s="4" t="s">
        <v>26</v>
      </c>
      <c r="U6" s="19">
        <f t="shared" si="4"/>
        <v>2.5</v>
      </c>
      <c r="V6" s="19">
        <f t="shared" si="5"/>
        <v>250</v>
      </c>
    </row>
    <row r="7" spans="1:24" ht="16.5" customHeight="1">
      <c r="A7" s="2">
        <v>6</v>
      </c>
      <c r="B7" s="114"/>
      <c r="C7" s="42" t="s">
        <v>31</v>
      </c>
      <c r="D7" s="43">
        <v>0.38541666666666669</v>
      </c>
      <c r="E7" s="114" t="s">
        <v>35</v>
      </c>
      <c r="F7" s="44">
        <v>8</v>
      </c>
      <c r="G7" s="45">
        <v>2.2000000000000002</v>
      </c>
      <c r="H7" s="46">
        <v>100</v>
      </c>
      <c r="I7" s="41"/>
      <c r="J7" s="2">
        <f t="shared" si="0"/>
        <v>1</v>
      </c>
      <c r="K7" s="13">
        <f t="shared" si="1"/>
        <v>0</v>
      </c>
      <c r="L7" s="13">
        <f t="shared" si="2"/>
        <v>0</v>
      </c>
      <c r="M7" s="9"/>
      <c r="N7" s="8">
        <f t="shared" si="3"/>
        <v>0</v>
      </c>
      <c r="P7" s="26">
        <f>W2</f>
        <v>3713</v>
      </c>
      <c r="U7" s="19">
        <f t="shared" si="4"/>
        <v>2.2000000000000002</v>
      </c>
      <c r="V7" s="19">
        <f t="shared" si="5"/>
        <v>220.00000000000003</v>
      </c>
    </row>
    <row r="8" spans="1:24" ht="16.5" customHeight="1">
      <c r="A8" s="2">
        <v>7</v>
      </c>
      <c r="B8" s="114"/>
      <c r="C8" s="42" t="s">
        <v>33</v>
      </c>
      <c r="D8" s="43">
        <v>0.60763888888888895</v>
      </c>
      <c r="E8" s="114"/>
      <c r="F8" s="44">
        <v>8</v>
      </c>
      <c r="G8" s="45">
        <v>2.2000000000000002</v>
      </c>
      <c r="H8" s="46">
        <v>100</v>
      </c>
      <c r="I8" s="41"/>
      <c r="J8" s="2">
        <f t="shared" si="0"/>
        <v>1</v>
      </c>
      <c r="K8" s="13">
        <f t="shared" si="1"/>
        <v>0</v>
      </c>
      <c r="L8" s="13">
        <f t="shared" si="2"/>
        <v>0</v>
      </c>
      <c r="M8" s="9"/>
      <c r="N8" s="8">
        <f t="shared" si="3"/>
        <v>0</v>
      </c>
      <c r="P8" s="4" t="s">
        <v>27</v>
      </c>
      <c r="U8" s="19">
        <f t="shared" si="4"/>
        <v>2.2000000000000002</v>
      </c>
      <c r="V8" s="19">
        <f t="shared" si="5"/>
        <v>220.00000000000003</v>
      </c>
    </row>
    <row r="9" spans="1:24" ht="16.5" customHeight="1">
      <c r="A9" s="2">
        <v>8</v>
      </c>
      <c r="B9" s="114"/>
      <c r="C9" s="42" t="s">
        <v>31</v>
      </c>
      <c r="D9" s="43">
        <v>0.38541666666666669</v>
      </c>
      <c r="E9" s="111" t="s">
        <v>36</v>
      </c>
      <c r="F9" s="44">
        <v>8</v>
      </c>
      <c r="G9" s="45">
        <v>2.2999999999999998</v>
      </c>
      <c r="H9" s="46">
        <v>100</v>
      </c>
      <c r="I9" s="41"/>
      <c r="J9" s="2">
        <f t="shared" si="0"/>
        <v>1</v>
      </c>
      <c r="K9" s="13">
        <f t="shared" si="1"/>
        <v>0</v>
      </c>
      <c r="L9" s="13">
        <f t="shared" si="2"/>
        <v>0</v>
      </c>
      <c r="M9" s="9"/>
      <c r="N9" s="8">
        <f t="shared" si="3"/>
        <v>0</v>
      </c>
      <c r="P9" s="25">
        <f>SUM(U:U)</f>
        <v>2567.2400000000002</v>
      </c>
      <c r="U9" s="19">
        <f t="shared" si="4"/>
        <v>2.2999999999999998</v>
      </c>
      <c r="V9" s="19">
        <f t="shared" si="5"/>
        <v>229.99999999999997</v>
      </c>
    </row>
    <row r="10" spans="1:24" ht="16.5" customHeight="1">
      <c r="A10" s="2">
        <v>9</v>
      </c>
      <c r="B10" s="114"/>
      <c r="C10" s="42" t="s">
        <v>33</v>
      </c>
      <c r="D10" s="43">
        <v>0.54166666666666663</v>
      </c>
      <c r="E10" s="112"/>
      <c r="F10" s="44">
        <v>5</v>
      </c>
      <c r="G10" s="45">
        <v>2.2999999999999998</v>
      </c>
      <c r="H10" s="46">
        <v>100</v>
      </c>
      <c r="I10" s="41"/>
      <c r="J10" s="2">
        <f t="shared" si="0"/>
        <v>1</v>
      </c>
      <c r="K10" s="13">
        <f t="shared" si="1"/>
        <v>0</v>
      </c>
      <c r="L10" s="13">
        <f t="shared" si="2"/>
        <v>0</v>
      </c>
      <c r="M10" s="9"/>
      <c r="N10" s="8">
        <f t="shared" si="3"/>
        <v>0</v>
      </c>
      <c r="P10" s="4" t="s">
        <v>28</v>
      </c>
      <c r="U10" s="19">
        <f t="shared" si="4"/>
        <v>2.2999999999999998</v>
      </c>
      <c r="V10" s="19">
        <f t="shared" si="5"/>
        <v>229.99999999999997</v>
      </c>
    </row>
    <row r="11" spans="1:24" ht="16.5" customHeight="1" thickBot="1">
      <c r="A11" s="2">
        <v>10</v>
      </c>
      <c r="B11" s="114"/>
      <c r="C11" s="42" t="s">
        <v>33</v>
      </c>
      <c r="D11" s="43">
        <v>0.60416666666666663</v>
      </c>
      <c r="E11" s="113"/>
      <c r="F11" s="44">
        <v>3</v>
      </c>
      <c r="G11" s="45">
        <v>2.2999999999999998</v>
      </c>
      <c r="H11" s="46">
        <v>100</v>
      </c>
      <c r="I11" s="41"/>
      <c r="J11" s="2">
        <f t="shared" si="0"/>
        <v>1</v>
      </c>
      <c r="K11" s="13">
        <f t="shared" si="1"/>
        <v>0</v>
      </c>
      <c r="L11" s="13">
        <f t="shared" si="2"/>
        <v>0</v>
      </c>
      <c r="M11" s="9"/>
      <c r="N11" s="8">
        <f t="shared" si="3"/>
        <v>0</v>
      </c>
      <c r="P11" s="27">
        <f>SUM(V:V)</f>
        <v>249444</v>
      </c>
      <c r="U11" s="19">
        <f t="shared" si="4"/>
        <v>2.2999999999999998</v>
      </c>
      <c r="V11" s="19">
        <f t="shared" si="5"/>
        <v>229.99999999999997</v>
      </c>
    </row>
    <row r="12" spans="1:24" ht="16.5" customHeight="1">
      <c r="A12" s="2">
        <v>11</v>
      </c>
      <c r="B12" s="114" t="s">
        <v>37</v>
      </c>
      <c r="C12" s="42" t="s">
        <v>31</v>
      </c>
      <c r="D12" s="43">
        <v>0.375</v>
      </c>
      <c r="E12" s="111" t="s">
        <v>38</v>
      </c>
      <c r="F12" s="44">
        <v>13</v>
      </c>
      <c r="G12" s="45">
        <v>2.1</v>
      </c>
      <c r="H12" s="46">
        <v>100</v>
      </c>
      <c r="I12" s="41"/>
      <c r="J12" s="2">
        <f t="shared" si="0"/>
        <v>1</v>
      </c>
      <c r="K12" s="13">
        <f t="shared" si="1"/>
        <v>0</v>
      </c>
      <c r="L12" s="13">
        <f t="shared" si="2"/>
        <v>0</v>
      </c>
      <c r="M12" s="9"/>
      <c r="N12" s="8">
        <f t="shared" si="3"/>
        <v>0</v>
      </c>
      <c r="P12" s="28"/>
      <c r="U12" s="19">
        <f t="shared" si="4"/>
        <v>2.1</v>
      </c>
      <c r="V12" s="19">
        <f t="shared" si="5"/>
        <v>210</v>
      </c>
    </row>
    <row r="13" spans="1:24" ht="16.5" customHeight="1">
      <c r="A13" s="2">
        <v>12</v>
      </c>
      <c r="B13" s="114"/>
      <c r="C13" s="42" t="s">
        <v>33</v>
      </c>
      <c r="D13" s="43">
        <v>0.53125</v>
      </c>
      <c r="E13" s="112"/>
      <c r="F13" s="44">
        <v>6</v>
      </c>
      <c r="G13" s="45">
        <v>2.1</v>
      </c>
      <c r="H13" s="46">
        <v>100</v>
      </c>
      <c r="I13" s="41"/>
      <c r="J13" s="2">
        <f t="shared" si="0"/>
        <v>1</v>
      </c>
      <c r="K13" s="13">
        <f t="shared" si="1"/>
        <v>0</v>
      </c>
      <c r="L13" s="13">
        <f t="shared" si="2"/>
        <v>0</v>
      </c>
      <c r="M13" s="9"/>
      <c r="N13" s="8">
        <f t="shared" si="3"/>
        <v>0</v>
      </c>
      <c r="P13" s="29" t="s">
        <v>17</v>
      </c>
      <c r="U13" s="19">
        <f t="shared" si="4"/>
        <v>2.1</v>
      </c>
      <c r="V13" s="19">
        <f t="shared" si="5"/>
        <v>210</v>
      </c>
    </row>
    <row r="14" spans="1:24" ht="16.5" customHeight="1">
      <c r="A14" s="2">
        <v>13</v>
      </c>
      <c r="B14" s="114"/>
      <c r="C14" s="42" t="s">
        <v>33</v>
      </c>
      <c r="D14" s="43">
        <v>0.59375</v>
      </c>
      <c r="E14" s="113"/>
      <c r="F14" s="44">
        <v>7</v>
      </c>
      <c r="G14" s="45">
        <v>2.1</v>
      </c>
      <c r="H14" s="46">
        <v>100</v>
      </c>
      <c r="I14" s="41"/>
      <c r="J14" s="2">
        <f t="shared" si="0"/>
        <v>1</v>
      </c>
      <c r="K14" s="13">
        <f t="shared" si="1"/>
        <v>0</v>
      </c>
      <c r="L14" s="13">
        <f t="shared" si="2"/>
        <v>0</v>
      </c>
      <c r="M14" s="9"/>
      <c r="N14" s="8">
        <f t="shared" si="3"/>
        <v>0</v>
      </c>
      <c r="P14" s="114" t="s">
        <v>18</v>
      </c>
      <c r="U14" s="19">
        <f t="shared" si="4"/>
        <v>2.1</v>
      </c>
      <c r="V14" s="19">
        <f t="shared" si="5"/>
        <v>210</v>
      </c>
    </row>
    <row r="15" spans="1:24" ht="16.5" customHeight="1">
      <c r="A15" s="2">
        <v>14</v>
      </c>
      <c r="B15" s="114"/>
      <c r="C15" s="42" t="s">
        <v>31</v>
      </c>
      <c r="D15" s="43">
        <v>0.375</v>
      </c>
      <c r="E15" s="111" t="s">
        <v>39</v>
      </c>
      <c r="F15" s="44">
        <v>7</v>
      </c>
      <c r="G15" s="45">
        <v>2.6</v>
      </c>
      <c r="H15" s="46">
        <v>100</v>
      </c>
      <c r="I15" s="41"/>
      <c r="J15" s="2">
        <f t="shared" si="0"/>
        <v>1</v>
      </c>
      <c r="K15" s="13">
        <f t="shared" si="1"/>
        <v>0</v>
      </c>
      <c r="L15" s="13">
        <f t="shared" si="2"/>
        <v>0</v>
      </c>
      <c r="M15" s="9"/>
      <c r="N15" s="8">
        <f t="shared" si="3"/>
        <v>0</v>
      </c>
      <c r="P15" s="114"/>
      <c r="U15" s="19">
        <f t="shared" si="4"/>
        <v>2.6</v>
      </c>
      <c r="V15" s="19">
        <f t="shared" si="5"/>
        <v>260</v>
      </c>
    </row>
    <row r="16" spans="1:24" ht="16.5" customHeight="1">
      <c r="A16" s="2">
        <v>15</v>
      </c>
      <c r="B16" s="114"/>
      <c r="C16" s="42" t="s">
        <v>33</v>
      </c>
      <c r="D16" s="43">
        <v>0.54861111111111105</v>
      </c>
      <c r="E16" s="112"/>
      <c r="F16" s="44">
        <v>3</v>
      </c>
      <c r="G16" s="45">
        <v>2.6</v>
      </c>
      <c r="H16" s="46">
        <v>100</v>
      </c>
      <c r="I16" s="41"/>
      <c r="J16" s="2">
        <f t="shared" si="0"/>
        <v>1</v>
      </c>
      <c r="K16" s="13">
        <f t="shared" si="1"/>
        <v>0</v>
      </c>
      <c r="L16" s="13">
        <f t="shared" si="2"/>
        <v>0</v>
      </c>
      <c r="M16" s="9"/>
      <c r="N16" s="8">
        <f t="shared" si="3"/>
        <v>0</v>
      </c>
      <c r="P16" s="114"/>
      <c r="U16" s="19">
        <f t="shared" si="4"/>
        <v>2.6</v>
      </c>
      <c r="V16" s="19">
        <f t="shared" si="5"/>
        <v>260</v>
      </c>
    </row>
    <row r="17" spans="1:22" ht="16.5" customHeight="1">
      <c r="A17" s="2">
        <v>16</v>
      </c>
      <c r="B17" s="114"/>
      <c r="C17" s="42" t="s">
        <v>33</v>
      </c>
      <c r="D17" s="43">
        <v>0.59375</v>
      </c>
      <c r="E17" s="113"/>
      <c r="F17" s="44">
        <v>4</v>
      </c>
      <c r="G17" s="45">
        <v>2.6</v>
      </c>
      <c r="H17" s="46">
        <v>100</v>
      </c>
      <c r="I17" s="41"/>
      <c r="J17" s="2">
        <f t="shared" si="0"/>
        <v>1</v>
      </c>
      <c r="K17" s="13">
        <f t="shared" si="1"/>
        <v>0</v>
      </c>
      <c r="L17" s="13">
        <f t="shared" si="2"/>
        <v>0</v>
      </c>
      <c r="M17" s="9"/>
      <c r="N17" s="8">
        <f t="shared" si="3"/>
        <v>0</v>
      </c>
      <c r="P17" s="30"/>
      <c r="U17" s="19">
        <f t="shared" si="4"/>
        <v>2.6</v>
      </c>
      <c r="V17" s="19">
        <f t="shared" si="5"/>
        <v>260</v>
      </c>
    </row>
    <row r="18" spans="1:22" ht="16.5" customHeight="1">
      <c r="A18" s="2">
        <v>17</v>
      </c>
      <c r="B18" s="114"/>
      <c r="C18" s="42" t="s">
        <v>31</v>
      </c>
      <c r="D18" s="43">
        <v>0.375</v>
      </c>
      <c r="E18" s="111" t="s">
        <v>40</v>
      </c>
      <c r="F18" s="44">
        <v>5</v>
      </c>
      <c r="G18" s="45">
        <v>2.8</v>
      </c>
      <c r="H18" s="46">
        <v>100</v>
      </c>
      <c r="I18" s="41"/>
      <c r="J18" s="2">
        <f t="shared" si="0"/>
        <v>1</v>
      </c>
      <c r="K18" s="13">
        <f t="shared" si="1"/>
        <v>0</v>
      </c>
      <c r="L18" s="13">
        <f t="shared" si="2"/>
        <v>0</v>
      </c>
      <c r="M18" s="9"/>
      <c r="N18" s="8">
        <f t="shared" si="3"/>
        <v>0</v>
      </c>
      <c r="P18" s="7" t="s">
        <v>14</v>
      </c>
      <c r="U18" s="19">
        <f t="shared" si="4"/>
        <v>2.8</v>
      </c>
      <c r="V18" s="19">
        <f t="shared" si="5"/>
        <v>280</v>
      </c>
    </row>
    <row r="19" spans="1:22" ht="16.5" customHeight="1">
      <c r="A19" s="2">
        <v>18</v>
      </c>
      <c r="B19" s="114"/>
      <c r="C19" s="42" t="s">
        <v>33</v>
      </c>
      <c r="D19" s="43">
        <v>0.56597222222222221</v>
      </c>
      <c r="E19" s="112"/>
      <c r="F19" s="44">
        <v>2</v>
      </c>
      <c r="G19" s="45">
        <v>2.8</v>
      </c>
      <c r="H19" s="46">
        <v>100</v>
      </c>
      <c r="I19" s="41"/>
      <c r="J19" s="2">
        <f t="shared" si="0"/>
        <v>1</v>
      </c>
      <c r="K19" s="13">
        <f t="shared" si="1"/>
        <v>0</v>
      </c>
      <c r="L19" s="13">
        <f t="shared" si="2"/>
        <v>0</v>
      </c>
      <c r="M19" s="9"/>
      <c r="N19" s="8">
        <f t="shared" si="3"/>
        <v>0</v>
      </c>
      <c r="P19" s="128" t="s">
        <v>19</v>
      </c>
      <c r="U19" s="19">
        <f t="shared" si="4"/>
        <v>2.8</v>
      </c>
      <c r="V19" s="19">
        <f t="shared" si="5"/>
        <v>280</v>
      </c>
    </row>
    <row r="20" spans="1:22" ht="16.5" customHeight="1">
      <c r="A20" s="2">
        <v>19</v>
      </c>
      <c r="B20" s="114"/>
      <c r="C20" s="42" t="s">
        <v>33</v>
      </c>
      <c r="D20" s="43">
        <v>0.59375</v>
      </c>
      <c r="E20" s="113"/>
      <c r="F20" s="44">
        <v>3</v>
      </c>
      <c r="G20" s="45">
        <v>2.8</v>
      </c>
      <c r="H20" s="46">
        <v>100</v>
      </c>
      <c r="I20" s="41"/>
      <c r="J20" s="2">
        <f t="shared" si="0"/>
        <v>1</v>
      </c>
      <c r="K20" s="13">
        <f t="shared" si="1"/>
        <v>0</v>
      </c>
      <c r="L20" s="13">
        <f t="shared" si="2"/>
        <v>0</v>
      </c>
      <c r="M20" s="9"/>
      <c r="N20" s="8">
        <f t="shared" si="3"/>
        <v>0</v>
      </c>
      <c r="P20" s="128"/>
      <c r="U20" s="19">
        <f t="shared" si="4"/>
        <v>2.8</v>
      </c>
      <c r="V20" s="19">
        <f t="shared" si="5"/>
        <v>280</v>
      </c>
    </row>
    <row r="21" spans="1:22" ht="16.5" customHeight="1">
      <c r="A21" s="2">
        <v>20</v>
      </c>
      <c r="B21" s="114"/>
      <c r="C21" s="42" t="s">
        <v>31</v>
      </c>
      <c r="D21" s="43">
        <v>0.375</v>
      </c>
      <c r="E21" s="111" t="s">
        <v>41</v>
      </c>
      <c r="F21" s="44">
        <v>2</v>
      </c>
      <c r="G21" s="45">
        <v>2</v>
      </c>
      <c r="H21" s="46">
        <v>100</v>
      </c>
      <c r="I21" s="41"/>
      <c r="J21" s="2">
        <f t="shared" si="0"/>
        <v>1</v>
      </c>
      <c r="K21" s="13">
        <f t="shared" si="1"/>
        <v>0</v>
      </c>
      <c r="L21" s="13">
        <f t="shared" si="2"/>
        <v>0</v>
      </c>
      <c r="M21" s="9"/>
      <c r="N21" s="8">
        <f t="shared" si="3"/>
        <v>0</v>
      </c>
      <c r="P21" s="128"/>
      <c r="U21" s="19">
        <f t="shared" si="4"/>
        <v>2</v>
      </c>
      <c r="V21" s="19">
        <f t="shared" si="5"/>
        <v>200</v>
      </c>
    </row>
    <row r="22" spans="1:22" ht="16.5" customHeight="1">
      <c r="A22" s="2">
        <v>21</v>
      </c>
      <c r="B22" s="114"/>
      <c r="C22" s="42" t="s">
        <v>33</v>
      </c>
      <c r="D22" s="43">
        <v>0.59375</v>
      </c>
      <c r="E22" s="113"/>
      <c r="F22" s="44">
        <v>2</v>
      </c>
      <c r="G22" s="45">
        <v>2</v>
      </c>
      <c r="H22" s="46">
        <v>100</v>
      </c>
      <c r="I22" s="41"/>
      <c r="J22" s="2">
        <f t="shared" si="0"/>
        <v>1</v>
      </c>
      <c r="K22" s="13">
        <f t="shared" si="1"/>
        <v>0</v>
      </c>
      <c r="L22" s="13">
        <f t="shared" si="2"/>
        <v>0</v>
      </c>
      <c r="M22" s="9"/>
      <c r="N22" s="8">
        <f t="shared" si="3"/>
        <v>0</v>
      </c>
      <c r="P22" s="128"/>
      <c r="U22" s="19">
        <f t="shared" si="4"/>
        <v>2</v>
      </c>
      <c r="V22" s="19">
        <f t="shared" si="5"/>
        <v>200</v>
      </c>
    </row>
    <row r="23" spans="1:22" ht="16.5" customHeight="1">
      <c r="A23" s="2">
        <v>22</v>
      </c>
      <c r="B23" s="114"/>
      <c r="C23" s="42" t="s">
        <v>31</v>
      </c>
      <c r="D23" s="43">
        <v>0.375</v>
      </c>
      <c r="E23" s="114" t="s">
        <v>42</v>
      </c>
      <c r="F23" s="44">
        <v>7</v>
      </c>
      <c r="G23" s="45">
        <v>5</v>
      </c>
      <c r="H23" s="46">
        <v>100</v>
      </c>
      <c r="I23" s="41"/>
      <c r="J23" s="2">
        <f t="shared" si="0"/>
        <v>1</v>
      </c>
      <c r="K23" s="13">
        <f t="shared" si="1"/>
        <v>0</v>
      </c>
      <c r="L23" s="13">
        <f t="shared" si="2"/>
        <v>0</v>
      </c>
      <c r="M23" s="9"/>
      <c r="N23" s="8">
        <f t="shared" si="3"/>
        <v>0</v>
      </c>
      <c r="P23" s="128"/>
      <c r="U23" s="19">
        <f t="shared" si="4"/>
        <v>5</v>
      </c>
      <c r="V23" s="19">
        <f t="shared" si="5"/>
        <v>500</v>
      </c>
    </row>
    <row r="24" spans="1:22" ht="16.5" customHeight="1">
      <c r="A24" s="2">
        <v>23</v>
      </c>
      <c r="B24" s="114"/>
      <c r="C24" s="42" t="s">
        <v>33</v>
      </c>
      <c r="D24" s="43">
        <v>0.53472222222222221</v>
      </c>
      <c r="E24" s="114"/>
      <c r="F24" s="44">
        <v>3</v>
      </c>
      <c r="G24" s="45">
        <v>5</v>
      </c>
      <c r="H24" s="46">
        <v>100</v>
      </c>
      <c r="I24" s="41"/>
      <c r="J24" s="2">
        <f t="shared" si="0"/>
        <v>1</v>
      </c>
      <c r="K24" s="13">
        <f t="shared" si="1"/>
        <v>0</v>
      </c>
      <c r="L24" s="13">
        <f t="shared" si="2"/>
        <v>0</v>
      </c>
      <c r="M24" s="9"/>
      <c r="N24" s="8">
        <f t="shared" si="3"/>
        <v>0</v>
      </c>
      <c r="P24" s="128"/>
      <c r="U24" s="19">
        <f t="shared" si="4"/>
        <v>5</v>
      </c>
      <c r="V24" s="19">
        <f t="shared" si="5"/>
        <v>500</v>
      </c>
    </row>
    <row r="25" spans="1:22" ht="16.5" customHeight="1">
      <c r="A25" s="2">
        <v>24</v>
      </c>
      <c r="B25" s="114"/>
      <c r="C25" s="42" t="s">
        <v>33</v>
      </c>
      <c r="D25" s="43">
        <v>0.59375</v>
      </c>
      <c r="E25" s="114"/>
      <c r="F25" s="44">
        <v>4</v>
      </c>
      <c r="G25" s="45">
        <v>5</v>
      </c>
      <c r="H25" s="46">
        <v>100</v>
      </c>
      <c r="I25" s="41"/>
      <c r="J25" s="2">
        <f t="shared" si="0"/>
        <v>1</v>
      </c>
      <c r="K25" s="13">
        <f t="shared" si="1"/>
        <v>0</v>
      </c>
      <c r="L25" s="13">
        <f t="shared" si="2"/>
        <v>0</v>
      </c>
      <c r="M25" s="9"/>
      <c r="N25" s="8">
        <f t="shared" si="3"/>
        <v>0</v>
      </c>
      <c r="P25" s="128"/>
      <c r="U25" s="19">
        <f t="shared" si="4"/>
        <v>5</v>
      </c>
      <c r="V25" s="19">
        <f t="shared" si="5"/>
        <v>500</v>
      </c>
    </row>
    <row r="26" spans="1:22" ht="16.5" customHeight="1">
      <c r="A26" s="2">
        <v>25</v>
      </c>
      <c r="B26" s="128" t="s">
        <v>43</v>
      </c>
      <c r="C26" s="42" t="s">
        <v>31</v>
      </c>
      <c r="D26" s="43">
        <v>0.375</v>
      </c>
      <c r="E26" s="114" t="s">
        <v>44</v>
      </c>
      <c r="F26" s="44">
        <v>4</v>
      </c>
      <c r="G26" s="45">
        <v>4</v>
      </c>
      <c r="H26" s="46">
        <v>100</v>
      </c>
      <c r="I26" s="41"/>
      <c r="J26" s="2">
        <f t="shared" si="0"/>
        <v>1</v>
      </c>
      <c r="K26" s="13">
        <f t="shared" si="1"/>
        <v>0</v>
      </c>
      <c r="L26" s="13">
        <f t="shared" si="2"/>
        <v>0</v>
      </c>
      <c r="M26" s="9"/>
      <c r="N26" s="8">
        <f t="shared" si="3"/>
        <v>0</v>
      </c>
      <c r="P26" s="128"/>
      <c r="U26" s="19">
        <f t="shared" si="4"/>
        <v>4</v>
      </c>
      <c r="V26" s="19">
        <f t="shared" si="5"/>
        <v>400</v>
      </c>
    </row>
    <row r="27" spans="1:22" ht="16.5" customHeight="1">
      <c r="A27" s="2">
        <v>26</v>
      </c>
      <c r="B27" s="128"/>
      <c r="C27" s="42" t="s">
        <v>33</v>
      </c>
      <c r="D27" s="43">
        <v>0.62152777777777779</v>
      </c>
      <c r="E27" s="114"/>
      <c r="F27" s="44">
        <v>4</v>
      </c>
      <c r="G27" s="45">
        <v>4</v>
      </c>
      <c r="H27" s="46">
        <v>100</v>
      </c>
      <c r="I27" s="41"/>
      <c r="J27" s="2">
        <f t="shared" si="0"/>
        <v>1</v>
      </c>
      <c r="K27" s="13">
        <f t="shared" si="1"/>
        <v>0</v>
      </c>
      <c r="L27" s="13">
        <f t="shared" si="2"/>
        <v>0</v>
      </c>
      <c r="M27" s="9"/>
      <c r="N27" s="8">
        <f t="shared" si="3"/>
        <v>0</v>
      </c>
      <c r="P27" s="6"/>
      <c r="U27" s="19">
        <f t="shared" si="4"/>
        <v>4</v>
      </c>
      <c r="V27" s="19">
        <f t="shared" si="5"/>
        <v>400</v>
      </c>
    </row>
    <row r="28" spans="1:22" ht="16.5" customHeight="1">
      <c r="A28" s="2">
        <v>27</v>
      </c>
      <c r="B28" s="128"/>
      <c r="C28" s="42" t="s">
        <v>31</v>
      </c>
      <c r="D28" s="43">
        <v>0.375</v>
      </c>
      <c r="E28" s="114" t="s">
        <v>45</v>
      </c>
      <c r="F28" s="44">
        <v>8</v>
      </c>
      <c r="G28" s="45">
        <v>6</v>
      </c>
      <c r="H28" s="46">
        <v>100</v>
      </c>
      <c r="I28" s="47"/>
      <c r="J28" s="2">
        <f t="shared" si="0"/>
        <v>1</v>
      </c>
      <c r="K28" s="13">
        <f t="shared" si="1"/>
        <v>0</v>
      </c>
      <c r="L28" s="13">
        <f t="shared" si="2"/>
        <v>0</v>
      </c>
      <c r="M28" s="9"/>
      <c r="N28" s="8">
        <f t="shared" si="3"/>
        <v>0</v>
      </c>
      <c r="P28" s="29" t="s">
        <v>5</v>
      </c>
      <c r="U28" s="19">
        <f t="shared" si="4"/>
        <v>6</v>
      </c>
      <c r="V28" s="19">
        <f t="shared" si="5"/>
        <v>600</v>
      </c>
    </row>
    <row r="29" spans="1:22" ht="16.5" customHeight="1">
      <c r="A29" s="2">
        <v>28</v>
      </c>
      <c r="B29" s="128"/>
      <c r="C29" s="42" t="s">
        <v>33</v>
      </c>
      <c r="D29" s="43">
        <v>0.62152777777777779</v>
      </c>
      <c r="E29" s="114"/>
      <c r="F29" s="44">
        <v>8</v>
      </c>
      <c r="G29" s="45">
        <v>6</v>
      </c>
      <c r="H29" s="46">
        <v>100</v>
      </c>
      <c r="I29" s="47"/>
      <c r="J29" s="2">
        <f t="shared" si="0"/>
        <v>1</v>
      </c>
      <c r="K29" s="13">
        <f t="shared" si="1"/>
        <v>0</v>
      </c>
      <c r="L29" s="13">
        <f t="shared" si="2"/>
        <v>0</v>
      </c>
      <c r="M29" s="9"/>
      <c r="N29" s="8">
        <f t="shared" si="3"/>
        <v>0</v>
      </c>
      <c r="P29" s="111" t="s">
        <v>20</v>
      </c>
      <c r="U29" s="19">
        <f t="shared" si="4"/>
        <v>6</v>
      </c>
      <c r="V29" s="19">
        <f t="shared" si="5"/>
        <v>600</v>
      </c>
    </row>
    <row r="30" spans="1:22" ht="16.5" customHeight="1">
      <c r="A30" s="2">
        <v>29</v>
      </c>
      <c r="B30" s="128"/>
      <c r="C30" s="42" t="s">
        <v>31</v>
      </c>
      <c r="D30" s="43">
        <v>0.375</v>
      </c>
      <c r="E30" s="114" t="s">
        <v>46</v>
      </c>
      <c r="F30" s="44">
        <v>4</v>
      </c>
      <c r="G30" s="45">
        <v>5</v>
      </c>
      <c r="H30" s="46">
        <v>100</v>
      </c>
      <c r="I30" s="40"/>
      <c r="J30" s="2">
        <f t="shared" si="0"/>
        <v>1</v>
      </c>
      <c r="K30" s="13">
        <f t="shared" si="1"/>
        <v>0</v>
      </c>
      <c r="L30" s="13">
        <f t="shared" si="2"/>
        <v>0</v>
      </c>
      <c r="M30" s="9"/>
      <c r="N30" s="8">
        <f t="shared" si="3"/>
        <v>0</v>
      </c>
      <c r="P30" s="112"/>
      <c r="U30" s="19">
        <f t="shared" si="4"/>
        <v>5</v>
      </c>
      <c r="V30" s="19">
        <f t="shared" si="5"/>
        <v>500</v>
      </c>
    </row>
    <row r="31" spans="1:22" ht="16.5" customHeight="1">
      <c r="A31" s="2">
        <v>30</v>
      </c>
      <c r="B31" s="128"/>
      <c r="C31" s="42" t="s">
        <v>33</v>
      </c>
      <c r="D31" s="43">
        <v>0.62152777777777779</v>
      </c>
      <c r="E31" s="114"/>
      <c r="F31" s="44">
        <v>4</v>
      </c>
      <c r="G31" s="45">
        <v>5</v>
      </c>
      <c r="H31" s="46">
        <v>100</v>
      </c>
      <c r="I31" s="40"/>
      <c r="J31" s="2">
        <f t="shared" si="0"/>
        <v>1</v>
      </c>
      <c r="K31" s="13">
        <f t="shared" si="1"/>
        <v>0</v>
      </c>
      <c r="L31" s="13">
        <f t="shared" si="2"/>
        <v>0</v>
      </c>
      <c r="M31" s="9"/>
      <c r="N31" s="8">
        <f t="shared" si="3"/>
        <v>0</v>
      </c>
      <c r="P31" s="112"/>
      <c r="U31" s="19">
        <f t="shared" si="4"/>
        <v>5</v>
      </c>
      <c r="V31" s="19">
        <f t="shared" si="5"/>
        <v>500</v>
      </c>
    </row>
    <row r="32" spans="1:22" ht="16.5" customHeight="1">
      <c r="A32" s="2">
        <v>31</v>
      </c>
      <c r="B32" s="128"/>
      <c r="C32" s="42" t="s">
        <v>31</v>
      </c>
      <c r="D32" s="43">
        <v>0.375</v>
      </c>
      <c r="E32" s="114" t="s">
        <v>47</v>
      </c>
      <c r="F32" s="44">
        <v>13</v>
      </c>
      <c r="G32" s="45">
        <v>6</v>
      </c>
      <c r="H32" s="46">
        <v>100</v>
      </c>
      <c r="I32" s="40"/>
      <c r="J32" s="2">
        <f t="shared" si="0"/>
        <v>1</v>
      </c>
      <c r="K32" s="13">
        <f t="shared" si="1"/>
        <v>0</v>
      </c>
      <c r="L32" s="13">
        <f t="shared" si="2"/>
        <v>0</v>
      </c>
      <c r="M32" s="9"/>
      <c r="N32" s="8">
        <f t="shared" si="3"/>
        <v>0</v>
      </c>
      <c r="P32" s="113"/>
      <c r="U32" s="19">
        <f t="shared" si="4"/>
        <v>6</v>
      </c>
      <c r="V32" s="19">
        <f t="shared" si="5"/>
        <v>600</v>
      </c>
    </row>
    <row r="33" spans="1:22" ht="16.5" customHeight="1">
      <c r="A33" s="2">
        <v>32</v>
      </c>
      <c r="B33" s="128"/>
      <c r="C33" s="42" t="s">
        <v>33</v>
      </c>
      <c r="D33" s="43">
        <v>0.55208333333333337</v>
      </c>
      <c r="E33" s="114"/>
      <c r="F33" s="44">
        <v>6</v>
      </c>
      <c r="G33" s="45">
        <v>6</v>
      </c>
      <c r="H33" s="46">
        <v>100</v>
      </c>
      <c r="I33" s="40"/>
      <c r="J33" s="2">
        <f t="shared" si="0"/>
        <v>1</v>
      </c>
      <c r="K33" s="13">
        <f t="shared" si="1"/>
        <v>0</v>
      </c>
      <c r="L33" s="13">
        <f t="shared" si="2"/>
        <v>0</v>
      </c>
      <c r="M33" s="9"/>
      <c r="N33" s="8">
        <f t="shared" si="3"/>
        <v>0</v>
      </c>
      <c r="P33" s="31"/>
      <c r="U33" s="19">
        <f t="shared" si="4"/>
        <v>6</v>
      </c>
      <c r="V33" s="19">
        <f t="shared" si="5"/>
        <v>600</v>
      </c>
    </row>
    <row r="34" spans="1:22" ht="16.5" customHeight="1">
      <c r="A34" s="2">
        <v>33</v>
      </c>
      <c r="B34" s="128"/>
      <c r="C34" s="42" t="s">
        <v>33</v>
      </c>
      <c r="D34" s="43">
        <v>0.62152777777777779</v>
      </c>
      <c r="E34" s="114"/>
      <c r="F34" s="44">
        <v>7</v>
      </c>
      <c r="G34" s="45">
        <v>6</v>
      </c>
      <c r="H34" s="46">
        <v>100</v>
      </c>
      <c r="I34" s="40"/>
      <c r="J34" s="2">
        <f t="shared" si="0"/>
        <v>1</v>
      </c>
      <c r="K34" s="13">
        <f t="shared" si="1"/>
        <v>0</v>
      </c>
      <c r="L34" s="13">
        <f t="shared" si="2"/>
        <v>0</v>
      </c>
      <c r="M34" s="9"/>
      <c r="N34" s="8">
        <f t="shared" si="3"/>
        <v>0</v>
      </c>
      <c r="P34" s="29" t="s">
        <v>7</v>
      </c>
      <c r="U34" s="19">
        <f t="shared" si="4"/>
        <v>6</v>
      </c>
      <c r="V34" s="19">
        <f t="shared" si="5"/>
        <v>600</v>
      </c>
    </row>
    <row r="35" spans="1:22" ht="16.5" customHeight="1">
      <c r="A35" s="2">
        <v>34</v>
      </c>
      <c r="B35" s="128"/>
      <c r="C35" s="42" t="s">
        <v>31</v>
      </c>
      <c r="D35" s="43">
        <v>0.375</v>
      </c>
      <c r="E35" s="114" t="s">
        <v>48</v>
      </c>
      <c r="F35" s="44">
        <v>16</v>
      </c>
      <c r="G35" s="45">
        <v>4</v>
      </c>
      <c r="H35" s="46">
        <v>100</v>
      </c>
      <c r="I35" s="40"/>
      <c r="J35" s="2">
        <f t="shared" si="0"/>
        <v>1</v>
      </c>
      <c r="K35" s="13">
        <f t="shared" si="1"/>
        <v>0</v>
      </c>
      <c r="L35" s="13">
        <f t="shared" si="2"/>
        <v>0</v>
      </c>
      <c r="M35" s="9"/>
      <c r="N35" s="8">
        <f t="shared" si="3"/>
        <v>0</v>
      </c>
      <c r="P35" s="111" t="s">
        <v>21</v>
      </c>
      <c r="U35" s="19">
        <f t="shared" si="4"/>
        <v>4</v>
      </c>
      <c r="V35" s="19">
        <f t="shared" si="5"/>
        <v>400</v>
      </c>
    </row>
    <row r="36" spans="1:22" ht="16.5" customHeight="1">
      <c r="A36" s="2">
        <v>35</v>
      </c>
      <c r="B36" s="128"/>
      <c r="C36" s="42" t="s">
        <v>33</v>
      </c>
      <c r="D36" s="43">
        <v>0.55208333333333337</v>
      </c>
      <c r="E36" s="114"/>
      <c r="F36" s="44">
        <v>8</v>
      </c>
      <c r="G36" s="45">
        <v>4</v>
      </c>
      <c r="H36" s="46">
        <v>100</v>
      </c>
      <c r="I36" s="40"/>
      <c r="J36" s="2">
        <f t="shared" si="0"/>
        <v>1</v>
      </c>
      <c r="K36" s="13">
        <f t="shared" si="1"/>
        <v>0</v>
      </c>
      <c r="L36" s="13">
        <f t="shared" si="2"/>
        <v>0</v>
      </c>
      <c r="M36" s="9"/>
      <c r="N36" s="8">
        <f t="shared" si="3"/>
        <v>0</v>
      </c>
      <c r="P36" s="112"/>
      <c r="U36" s="19">
        <f t="shared" si="4"/>
        <v>4</v>
      </c>
      <c r="V36" s="19">
        <f t="shared" si="5"/>
        <v>400</v>
      </c>
    </row>
    <row r="37" spans="1:22" ht="16.5" customHeight="1">
      <c r="A37" s="2">
        <v>36</v>
      </c>
      <c r="B37" s="128"/>
      <c r="C37" s="42" t="s">
        <v>33</v>
      </c>
      <c r="D37" s="43">
        <v>0.62152777777777779</v>
      </c>
      <c r="E37" s="114"/>
      <c r="F37" s="44">
        <v>8</v>
      </c>
      <c r="G37" s="45">
        <v>4</v>
      </c>
      <c r="H37" s="46">
        <v>100</v>
      </c>
      <c r="I37" s="40"/>
      <c r="J37" s="2">
        <f t="shared" si="0"/>
        <v>1</v>
      </c>
      <c r="K37" s="13">
        <f t="shared" si="1"/>
        <v>0</v>
      </c>
      <c r="L37" s="13">
        <f t="shared" si="2"/>
        <v>0</v>
      </c>
      <c r="M37" s="9"/>
      <c r="N37" s="8">
        <f t="shared" si="3"/>
        <v>0</v>
      </c>
      <c r="P37" s="112"/>
      <c r="U37" s="19">
        <f t="shared" si="4"/>
        <v>4</v>
      </c>
      <c r="V37" s="19">
        <f t="shared" si="5"/>
        <v>400</v>
      </c>
    </row>
    <row r="38" spans="1:22" ht="16.5" customHeight="1">
      <c r="A38" s="2">
        <v>37</v>
      </c>
      <c r="B38" s="128"/>
      <c r="C38" s="42" t="s">
        <v>31</v>
      </c>
      <c r="D38" s="43">
        <v>0.375</v>
      </c>
      <c r="E38" s="114" t="s">
        <v>49</v>
      </c>
      <c r="F38" s="44">
        <v>15</v>
      </c>
      <c r="G38" s="45">
        <v>4</v>
      </c>
      <c r="H38" s="46">
        <v>100</v>
      </c>
      <c r="I38" s="40"/>
      <c r="J38" s="2">
        <f t="shared" si="0"/>
        <v>1</v>
      </c>
      <c r="K38" s="13">
        <f t="shared" si="1"/>
        <v>0</v>
      </c>
      <c r="L38" s="13">
        <f t="shared" si="2"/>
        <v>0</v>
      </c>
      <c r="M38" s="9"/>
      <c r="N38" s="8">
        <f t="shared" si="3"/>
        <v>0</v>
      </c>
      <c r="P38" s="112"/>
      <c r="U38" s="19">
        <f t="shared" si="4"/>
        <v>4</v>
      </c>
      <c r="V38" s="19">
        <f t="shared" si="5"/>
        <v>400</v>
      </c>
    </row>
    <row r="39" spans="1:22" ht="16.5" customHeight="1">
      <c r="A39" s="2">
        <v>38</v>
      </c>
      <c r="B39" s="128"/>
      <c r="C39" s="42" t="s">
        <v>33</v>
      </c>
      <c r="D39" s="43">
        <v>0.55208333333333337</v>
      </c>
      <c r="E39" s="114"/>
      <c r="F39" s="44">
        <v>6</v>
      </c>
      <c r="G39" s="45">
        <v>4</v>
      </c>
      <c r="H39" s="46">
        <v>100</v>
      </c>
      <c r="I39" s="40"/>
      <c r="J39" s="2">
        <f t="shared" si="0"/>
        <v>1</v>
      </c>
      <c r="K39" s="13">
        <f t="shared" si="1"/>
        <v>0</v>
      </c>
      <c r="L39" s="13">
        <f t="shared" si="2"/>
        <v>0</v>
      </c>
      <c r="M39" s="9"/>
      <c r="N39" s="8">
        <f t="shared" si="3"/>
        <v>0</v>
      </c>
      <c r="P39" s="112"/>
      <c r="U39" s="19">
        <f t="shared" si="4"/>
        <v>4</v>
      </c>
      <c r="V39" s="19">
        <f t="shared" si="5"/>
        <v>400</v>
      </c>
    </row>
    <row r="40" spans="1:22" ht="16.5" customHeight="1">
      <c r="A40" s="2">
        <v>39</v>
      </c>
      <c r="B40" s="128"/>
      <c r="C40" s="42" t="s">
        <v>33</v>
      </c>
      <c r="D40" s="43">
        <v>0.62152777777777779</v>
      </c>
      <c r="E40" s="114"/>
      <c r="F40" s="44">
        <v>9</v>
      </c>
      <c r="G40" s="45">
        <v>4</v>
      </c>
      <c r="H40" s="46">
        <v>100</v>
      </c>
      <c r="I40" s="40"/>
      <c r="J40" s="2">
        <f t="shared" si="0"/>
        <v>1</v>
      </c>
      <c r="K40" s="13">
        <f t="shared" si="1"/>
        <v>0</v>
      </c>
      <c r="L40" s="13">
        <f t="shared" si="2"/>
        <v>0</v>
      </c>
      <c r="M40" s="9"/>
      <c r="N40" s="8">
        <f t="shared" si="3"/>
        <v>0</v>
      </c>
      <c r="P40" s="112"/>
      <c r="U40" s="19">
        <f t="shared" si="4"/>
        <v>4</v>
      </c>
      <c r="V40" s="19">
        <f t="shared" si="5"/>
        <v>400</v>
      </c>
    </row>
    <row r="41" spans="1:22" ht="16.5" customHeight="1">
      <c r="A41" s="2">
        <v>40</v>
      </c>
      <c r="B41" s="128"/>
      <c r="C41" s="42" t="s">
        <v>31</v>
      </c>
      <c r="D41" s="43">
        <v>0.375</v>
      </c>
      <c r="E41" s="114" t="s">
        <v>50</v>
      </c>
      <c r="F41" s="44">
        <v>12</v>
      </c>
      <c r="G41" s="45">
        <v>7</v>
      </c>
      <c r="H41" s="46">
        <v>100</v>
      </c>
      <c r="I41" s="41"/>
      <c r="J41" s="2">
        <f t="shared" si="0"/>
        <v>1</v>
      </c>
      <c r="K41" s="13">
        <f t="shared" si="1"/>
        <v>0</v>
      </c>
      <c r="L41" s="13">
        <f t="shared" si="2"/>
        <v>0</v>
      </c>
      <c r="M41" s="9"/>
      <c r="N41" s="8">
        <f t="shared" si="3"/>
        <v>0</v>
      </c>
      <c r="P41" s="112"/>
      <c r="U41" s="19">
        <f t="shared" si="4"/>
        <v>7</v>
      </c>
      <c r="V41" s="19">
        <f t="shared" si="5"/>
        <v>700</v>
      </c>
    </row>
    <row r="42" spans="1:22" ht="16.5" customHeight="1">
      <c r="A42" s="2">
        <v>41</v>
      </c>
      <c r="B42" s="128"/>
      <c r="C42" s="42" t="s">
        <v>33</v>
      </c>
      <c r="D42" s="43">
        <v>0.55208333333333337</v>
      </c>
      <c r="E42" s="114"/>
      <c r="F42" s="44">
        <v>8</v>
      </c>
      <c r="G42" s="45">
        <v>7</v>
      </c>
      <c r="H42" s="46">
        <v>100</v>
      </c>
      <c r="I42" s="41"/>
      <c r="J42" s="2">
        <f t="shared" si="0"/>
        <v>1</v>
      </c>
      <c r="K42" s="13">
        <f t="shared" si="1"/>
        <v>0</v>
      </c>
      <c r="L42" s="13">
        <f t="shared" si="2"/>
        <v>0</v>
      </c>
      <c r="M42" s="9"/>
      <c r="N42" s="8">
        <f t="shared" si="3"/>
        <v>0</v>
      </c>
      <c r="P42" s="113"/>
      <c r="U42" s="19">
        <f t="shared" si="4"/>
        <v>7</v>
      </c>
      <c r="V42" s="19">
        <f t="shared" si="5"/>
        <v>700</v>
      </c>
    </row>
    <row r="43" spans="1:22" ht="16.5" customHeight="1">
      <c r="A43" s="2">
        <v>42</v>
      </c>
      <c r="B43" s="128"/>
      <c r="C43" s="42" t="s">
        <v>33</v>
      </c>
      <c r="D43" s="43">
        <v>0.62152777777777779</v>
      </c>
      <c r="E43" s="114"/>
      <c r="F43" s="44">
        <v>4</v>
      </c>
      <c r="G43" s="45">
        <v>7</v>
      </c>
      <c r="H43" s="46">
        <v>100</v>
      </c>
      <c r="I43" s="41"/>
      <c r="J43" s="2">
        <f t="shared" si="0"/>
        <v>1</v>
      </c>
      <c r="K43" s="13">
        <f t="shared" si="1"/>
        <v>0</v>
      </c>
      <c r="L43" s="13">
        <f t="shared" si="2"/>
        <v>0</v>
      </c>
      <c r="M43" s="9"/>
      <c r="N43" s="8">
        <f t="shared" si="3"/>
        <v>0</v>
      </c>
      <c r="U43" s="19">
        <f t="shared" si="4"/>
        <v>7</v>
      </c>
      <c r="V43" s="19">
        <f t="shared" si="5"/>
        <v>700</v>
      </c>
    </row>
    <row r="44" spans="1:22" ht="16.5" customHeight="1">
      <c r="A44" s="2">
        <v>43</v>
      </c>
      <c r="B44" s="128"/>
      <c r="C44" s="42" t="s">
        <v>31</v>
      </c>
      <c r="D44" s="43">
        <v>0.375</v>
      </c>
      <c r="E44" s="114" t="s">
        <v>51</v>
      </c>
      <c r="F44" s="44">
        <v>8</v>
      </c>
      <c r="G44" s="45">
        <v>3.5</v>
      </c>
      <c r="H44" s="46">
        <v>100</v>
      </c>
      <c r="I44" s="41"/>
      <c r="J44" s="2">
        <f t="shared" si="0"/>
        <v>1</v>
      </c>
      <c r="K44" s="13">
        <f t="shared" si="1"/>
        <v>0</v>
      </c>
      <c r="L44" s="13">
        <f t="shared" si="2"/>
        <v>0</v>
      </c>
      <c r="M44" s="9"/>
      <c r="N44" s="8">
        <f t="shared" si="3"/>
        <v>0</v>
      </c>
      <c r="U44" s="19">
        <f t="shared" si="4"/>
        <v>3.5</v>
      </c>
      <c r="V44" s="19">
        <f t="shared" si="5"/>
        <v>350</v>
      </c>
    </row>
    <row r="45" spans="1:22" ht="16.5" customHeight="1">
      <c r="A45" s="2">
        <v>44</v>
      </c>
      <c r="B45" s="128"/>
      <c r="C45" s="42" t="s">
        <v>33</v>
      </c>
      <c r="D45" s="43">
        <v>0.62152777777777779</v>
      </c>
      <c r="E45" s="114"/>
      <c r="F45" s="44">
        <v>8</v>
      </c>
      <c r="G45" s="45">
        <v>3.5</v>
      </c>
      <c r="H45" s="46">
        <v>100</v>
      </c>
      <c r="I45" s="41"/>
      <c r="J45" s="2">
        <f t="shared" si="0"/>
        <v>1</v>
      </c>
      <c r="K45" s="13">
        <f t="shared" si="1"/>
        <v>0</v>
      </c>
      <c r="L45" s="13">
        <f t="shared" si="2"/>
        <v>0</v>
      </c>
      <c r="M45" s="9"/>
      <c r="N45" s="8">
        <f t="shared" si="3"/>
        <v>0</v>
      </c>
      <c r="U45" s="19">
        <f t="shared" si="4"/>
        <v>3.5</v>
      </c>
      <c r="V45" s="19">
        <f t="shared" si="5"/>
        <v>350</v>
      </c>
    </row>
    <row r="46" spans="1:22" ht="16.5" customHeight="1">
      <c r="A46" s="2">
        <v>45</v>
      </c>
      <c r="B46" s="128"/>
      <c r="C46" s="42" t="s">
        <v>31</v>
      </c>
      <c r="D46" s="43">
        <v>0.375</v>
      </c>
      <c r="E46" s="114" t="s">
        <v>52</v>
      </c>
      <c r="F46" s="44">
        <v>12</v>
      </c>
      <c r="G46" s="45">
        <v>3</v>
      </c>
      <c r="H46" s="46">
        <v>100</v>
      </c>
      <c r="I46" s="41"/>
      <c r="J46" s="2">
        <f t="shared" si="0"/>
        <v>1</v>
      </c>
      <c r="K46" s="13">
        <f t="shared" si="1"/>
        <v>0</v>
      </c>
      <c r="L46" s="13">
        <f t="shared" si="2"/>
        <v>0</v>
      </c>
      <c r="M46" s="9"/>
      <c r="N46" s="8">
        <f t="shared" si="3"/>
        <v>0</v>
      </c>
      <c r="U46" s="19">
        <f t="shared" si="4"/>
        <v>3</v>
      </c>
      <c r="V46" s="19">
        <f t="shared" si="5"/>
        <v>300</v>
      </c>
    </row>
    <row r="47" spans="1:22" ht="16.5" customHeight="1">
      <c r="A47" s="2">
        <v>46</v>
      </c>
      <c r="B47" s="128"/>
      <c r="C47" s="42" t="s">
        <v>33</v>
      </c>
      <c r="D47" s="43">
        <v>0.62152777777777779</v>
      </c>
      <c r="E47" s="114"/>
      <c r="F47" s="44">
        <v>12</v>
      </c>
      <c r="G47" s="45">
        <v>3</v>
      </c>
      <c r="H47" s="46">
        <v>100</v>
      </c>
      <c r="I47" s="41"/>
      <c r="J47" s="2">
        <f t="shared" si="0"/>
        <v>1</v>
      </c>
      <c r="K47" s="13">
        <f t="shared" si="1"/>
        <v>0</v>
      </c>
      <c r="L47" s="13">
        <f t="shared" si="2"/>
        <v>0</v>
      </c>
      <c r="M47" s="9"/>
      <c r="N47" s="8">
        <f t="shared" si="3"/>
        <v>0</v>
      </c>
      <c r="U47" s="19">
        <f t="shared" si="4"/>
        <v>3</v>
      </c>
      <c r="V47" s="19">
        <f t="shared" si="5"/>
        <v>300</v>
      </c>
    </row>
    <row r="48" spans="1:22" ht="16.5" customHeight="1">
      <c r="A48" s="2">
        <v>47</v>
      </c>
      <c r="B48" s="128"/>
      <c r="C48" s="42" t="s">
        <v>31</v>
      </c>
      <c r="D48" s="43">
        <v>0.375</v>
      </c>
      <c r="E48" s="114" t="s">
        <v>53</v>
      </c>
      <c r="F48" s="44">
        <v>8</v>
      </c>
      <c r="G48" s="45">
        <v>5</v>
      </c>
      <c r="H48" s="46">
        <v>100</v>
      </c>
      <c r="I48" s="41"/>
      <c r="J48" s="2">
        <f t="shared" si="0"/>
        <v>1</v>
      </c>
      <c r="K48" s="13">
        <f t="shared" si="1"/>
        <v>0</v>
      </c>
      <c r="L48" s="13">
        <f t="shared" si="2"/>
        <v>0</v>
      </c>
      <c r="M48" s="9"/>
      <c r="N48" s="8">
        <f t="shared" si="3"/>
        <v>0</v>
      </c>
      <c r="U48" s="19">
        <f t="shared" si="4"/>
        <v>5</v>
      </c>
      <c r="V48" s="19">
        <f t="shared" si="5"/>
        <v>500</v>
      </c>
    </row>
    <row r="49" spans="1:22" ht="16.5" customHeight="1">
      <c r="A49" s="2">
        <v>48</v>
      </c>
      <c r="B49" s="128"/>
      <c r="C49" s="42" t="s">
        <v>33</v>
      </c>
      <c r="D49" s="43">
        <v>0.55208333333333337</v>
      </c>
      <c r="E49" s="114"/>
      <c r="F49" s="44">
        <v>5</v>
      </c>
      <c r="G49" s="45">
        <v>5</v>
      </c>
      <c r="H49" s="46">
        <v>100</v>
      </c>
      <c r="I49" s="41"/>
      <c r="J49" s="2">
        <f t="shared" si="0"/>
        <v>1</v>
      </c>
      <c r="K49" s="13">
        <f t="shared" si="1"/>
        <v>0</v>
      </c>
      <c r="L49" s="13">
        <f t="shared" si="2"/>
        <v>0</v>
      </c>
      <c r="M49" s="9"/>
      <c r="N49" s="8">
        <f t="shared" si="3"/>
        <v>0</v>
      </c>
      <c r="U49" s="19">
        <f t="shared" si="4"/>
        <v>5</v>
      </c>
      <c r="V49" s="19">
        <f t="shared" si="5"/>
        <v>500</v>
      </c>
    </row>
    <row r="50" spans="1:22" ht="16.5" customHeight="1">
      <c r="A50" s="2">
        <v>49</v>
      </c>
      <c r="B50" s="128"/>
      <c r="C50" s="42" t="s">
        <v>33</v>
      </c>
      <c r="D50" s="43">
        <v>0.62152777777777779</v>
      </c>
      <c r="E50" s="114"/>
      <c r="F50" s="44">
        <v>3</v>
      </c>
      <c r="G50" s="45">
        <v>5</v>
      </c>
      <c r="H50" s="46">
        <v>100</v>
      </c>
      <c r="I50" s="41"/>
      <c r="J50" s="2">
        <f t="shared" si="0"/>
        <v>1</v>
      </c>
      <c r="K50" s="13">
        <f t="shared" si="1"/>
        <v>0</v>
      </c>
      <c r="L50" s="13">
        <f t="shared" si="2"/>
        <v>0</v>
      </c>
      <c r="M50" s="9"/>
      <c r="N50" s="8">
        <f t="shared" si="3"/>
        <v>0</v>
      </c>
      <c r="U50" s="19">
        <f t="shared" si="4"/>
        <v>5</v>
      </c>
      <c r="V50" s="19">
        <f t="shared" si="5"/>
        <v>500</v>
      </c>
    </row>
    <row r="51" spans="1:22" ht="16.5" customHeight="1">
      <c r="A51" s="2">
        <v>50</v>
      </c>
      <c r="B51" s="108" t="s">
        <v>54</v>
      </c>
      <c r="C51" s="48" t="s">
        <v>31</v>
      </c>
      <c r="D51" s="49">
        <v>0.38541666666666669</v>
      </c>
      <c r="E51" s="124" t="s">
        <v>55</v>
      </c>
      <c r="F51" s="50">
        <v>19</v>
      </c>
      <c r="G51" s="51">
        <v>5</v>
      </c>
      <c r="H51" s="52">
        <v>100</v>
      </c>
      <c r="I51" s="41"/>
      <c r="J51" s="2">
        <f t="shared" si="0"/>
        <v>1</v>
      </c>
      <c r="K51" s="13">
        <f t="shared" si="1"/>
        <v>0</v>
      </c>
      <c r="L51" s="13">
        <f t="shared" si="2"/>
        <v>0</v>
      </c>
      <c r="M51" s="9"/>
      <c r="N51" s="8">
        <f t="shared" si="3"/>
        <v>0</v>
      </c>
      <c r="U51" s="19">
        <f t="shared" si="4"/>
        <v>5</v>
      </c>
      <c r="V51" s="19">
        <f t="shared" si="5"/>
        <v>500</v>
      </c>
    </row>
    <row r="52" spans="1:22" ht="16.5" customHeight="1">
      <c r="A52" s="2">
        <v>51</v>
      </c>
      <c r="B52" s="109"/>
      <c r="C52" s="48" t="s">
        <v>33</v>
      </c>
      <c r="D52" s="53" t="s">
        <v>56</v>
      </c>
      <c r="E52" s="125"/>
      <c r="F52" s="50">
        <v>3</v>
      </c>
      <c r="G52" s="51">
        <v>5</v>
      </c>
      <c r="H52" s="52">
        <v>100</v>
      </c>
      <c r="I52" s="41"/>
      <c r="J52" s="2">
        <f t="shared" si="0"/>
        <v>1</v>
      </c>
      <c r="K52" s="13">
        <f t="shared" si="1"/>
        <v>0</v>
      </c>
      <c r="L52" s="13">
        <f t="shared" si="2"/>
        <v>0</v>
      </c>
      <c r="M52" s="9"/>
      <c r="N52" s="8">
        <f t="shared" si="3"/>
        <v>0</v>
      </c>
      <c r="U52" s="19">
        <f t="shared" si="4"/>
        <v>5</v>
      </c>
      <c r="V52" s="19">
        <f t="shared" si="5"/>
        <v>500</v>
      </c>
    </row>
    <row r="53" spans="1:22" ht="16.5" customHeight="1">
      <c r="A53" s="2">
        <v>52</v>
      </c>
      <c r="B53" s="109"/>
      <c r="C53" s="48" t="s">
        <v>33</v>
      </c>
      <c r="D53" s="49">
        <v>0.62847222222222221</v>
      </c>
      <c r="E53" s="126"/>
      <c r="F53" s="54">
        <v>16</v>
      </c>
      <c r="G53" s="51">
        <v>5</v>
      </c>
      <c r="H53" s="52">
        <v>100</v>
      </c>
      <c r="I53" s="41"/>
      <c r="J53" s="2">
        <f t="shared" si="0"/>
        <v>1</v>
      </c>
      <c r="K53" s="13">
        <f t="shared" si="1"/>
        <v>0</v>
      </c>
      <c r="L53" s="13">
        <f t="shared" si="2"/>
        <v>0</v>
      </c>
      <c r="M53" s="9"/>
      <c r="N53" s="8">
        <f t="shared" si="3"/>
        <v>0</v>
      </c>
      <c r="U53" s="19">
        <f t="shared" si="4"/>
        <v>5</v>
      </c>
      <c r="V53" s="19">
        <f t="shared" si="5"/>
        <v>500</v>
      </c>
    </row>
    <row r="54" spans="1:22" ht="16.5" customHeight="1">
      <c r="A54" s="2">
        <v>53</v>
      </c>
      <c r="B54" s="109"/>
      <c r="C54" s="48" t="s">
        <v>31</v>
      </c>
      <c r="D54" s="49">
        <v>0.38541666666666669</v>
      </c>
      <c r="E54" s="124" t="s">
        <v>57</v>
      </c>
      <c r="F54" s="54">
        <v>8</v>
      </c>
      <c r="G54" s="51">
        <v>2.5</v>
      </c>
      <c r="H54" s="52">
        <v>100</v>
      </c>
      <c r="I54" s="41"/>
      <c r="J54" s="2">
        <f t="shared" si="0"/>
        <v>1</v>
      </c>
      <c r="K54" s="13">
        <f t="shared" si="1"/>
        <v>0</v>
      </c>
      <c r="L54" s="13">
        <f t="shared" si="2"/>
        <v>0</v>
      </c>
      <c r="M54" s="9"/>
      <c r="N54" s="8">
        <f t="shared" si="3"/>
        <v>0</v>
      </c>
      <c r="U54" s="19">
        <f t="shared" si="4"/>
        <v>2.5</v>
      </c>
      <c r="V54" s="19">
        <f t="shared" si="5"/>
        <v>250</v>
      </c>
    </row>
    <row r="55" spans="1:22" ht="16.5" customHeight="1">
      <c r="A55" s="2">
        <v>54</v>
      </c>
      <c r="B55" s="109"/>
      <c r="C55" s="48" t="s">
        <v>33</v>
      </c>
      <c r="D55" s="55">
        <v>0.60416666666666663</v>
      </c>
      <c r="E55" s="125"/>
      <c r="F55" s="54">
        <v>3</v>
      </c>
      <c r="G55" s="51">
        <v>2.5</v>
      </c>
      <c r="H55" s="52">
        <v>100</v>
      </c>
      <c r="I55" s="41"/>
      <c r="J55" s="2">
        <f t="shared" si="0"/>
        <v>1</v>
      </c>
      <c r="K55" s="13">
        <f t="shared" si="1"/>
        <v>0</v>
      </c>
      <c r="L55" s="13">
        <f t="shared" si="2"/>
        <v>0</v>
      </c>
      <c r="M55" s="9"/>
      <c r="N55" s="8">
        <f t="shared" si="3"/>
        <v>0</v>
      </c>
      <c r="U55" s="19">
        <f t="shared" si="4"/>
        <v>2.5</v>
      </c>
      <c r="V55" s="19">
        <f t="shared" si="5"/>
        <v>250</v>
      </c>
    </row>
    <row r="56" spans="1:22" ht="16.5" customHeight="1">
      <c r="A56" s="2">
        <v>55</v>
      </c>
      <c r="B56" s="109"/>
      <c r="C56" s="48" t="s">
        <v>33</v>
      </c>
      <c r="D56" s="49">
        <v>0.62847222222222221</v>
      </c>
      <c r="E56" s="126"/>
      <c r="F56" s="54">
        <v>5</v>
      </c>
      <c r="G56" s="51">
        <v>2.5</v>
      </c>
      <c r="H56" s="52">
        <v>100</v>
      </c>
      <c r="I56" s="41"/>
      <c r="J56" s="2">
        <f t="shared" si="0"/>
        <v>1</v>
      </c>
      <c r="K56" s="13">
        <f t="shared" si="1"/>
        <v>0</v>
      </c>
      <c r="L56" s="13">
        <f t="shared" si="2"/>
        <v>0</v>
      </c>
      <c r="M56" s="9"/>
      <c r="N56" s="8">
        <f t="shared" si="3"/>
        <v>0</v>
      </c>
      <c r="U56" s="19">
        <f t="shared" si="4"/>
        <v>2.5</v>
      </c>
      <c r="V56" s="19">
        <f t="shared" si="5"/>
        <v>250</v>
      </c>
    </row>
    <row r="57" spans="1:22" ht="16.5" customHeight="1">
      <c r="A57" s="2">
        <v>56</v>
      </c>
      <c r="B57" s="109"/>
      <c r="C57" s="48" t="s">
        <v>31</v>
      </c>
      <c r="D57" s="49">
        <v>0.38541666666666669</v>
      </c>
      <c r="E57" s="124" t="s">
        <v>58</v>
      </c>
      <c r="F57" s="54">
        <v>10</v>
      </c>
      <c r="G57" s="51">
        <v>5.5</v>
      </c>
      <c r="H57" s="52">
        <v>100</v>
      </c>
      <c r="I57" s="41"/>
      <c r="J57" s="2">
        <f t="shared" si="0"/>
        <v>1</v>
      </c>
      <c r="K57" s="13">
        <f t="shared" si="1"/>
        <v>0</v>
      </c>
      <c r="L57" s="13">
        <f t="shared" si="2"/>
        <v>0</v>
      </c>
      <c r="M57" s="9"/>
      <c r="N57" s="8">
        <f t="shared" si="3"/>
        <v>0</v>
      </c>
      <c r="U57" s="19">
        <f t="shared" si="4"/>
        <v>5.5</v>
      </c>
      <c r="V57" s="19">
        <f t="shared" si="5"/>
        <v>550</v>
      </c>
    </row>
    <row r="58" spans="1:22" ht="16.5" customHeight="1">
      <c r="A58" s="2">
        <v>57</v>
      </c>
      <c r="B58" s="109"/>
      <c r="C58" s="48" t="s">
        <v>33</v>
      </c>
      <c r="D58" s="55">
        <v>0.60416666666666663</v>
      </c>
      <c r="E58" s="125"/>
      <c r="F58" s="54">
        <v>3</v>
      </c>
      <c r="G58" s="51">
        <v>5.5</v>
      </c>
      <c r="H58" s="52">
        <v>100</v>
      </c>
      <c r="I58" s="56"/>
      <c r="J58" s="2">
        <f t="shared" si="0"/>
        <v>1</v>
      </c>
      <c r="K58" s="13">
        <f t="shared" si="1"/>
        <v>0</v>
      </c>
      <c r="L58" s="13">
        <f t="shared" si="2"/>
        <v>0</v>
      </c>
      <c r="M58" s="9"/>
      <c r="N58" s="8">
        <f t="shared" si="3"/>
        <v>0</v>
      </c>
      <c r="U58" s="19">
        <f t="shared" si="4"/>
        <v>5.5</v>
      </c>
      <c r="V58" s="19">
        <f t="shared" si="5"/>
        <v>550</v>
      </c>
    </row>
    <row r="59" spans="1:22" ht="16.5" customHeight="1">
      <c r="A59" s="2">
        <v>58</v>
      </c>
      <c r="B59" s="109"/>
      <c r="C59" s="48" t="s">
        <v>33</v>
      </c>
      <c r="D59" s="49">
        <v>0.62847222222222221</v>
      </c>
      <c r="E59" s="126"/>
      <c r="F59" s="54">
        <v>7</v>
      </c>
      <c r="G59" s="51">
        <v>5.5</v>
      </c>
      <c r="H59" s="52">
        <v>100</v>
      </c>
      <c r="I59" s="56"/>
      <c r="J59" s="2">
        <f t="shared" si="0"/>
        <v>1</v>
      </c>
      <c r="K59" s="13">
        <f t="shared" si="1"/>
        <v>0</v>
      </c>
      <c r="L59" s="13">
        <f t="shared" si="2"/>
        <v>0</v>
      </c>
      <c r="M59" s="9"/>
      <c r="N59" s="8">
        <f t="shared" si="3"/>
        <v>0</v>
      </c>
      <c r="U59" s="19">
        <f t="shared" si="4"/>
        <v>5.5</v>
      </c>
      <c r="V59" s="19">
        <f t="shared" si="5"/>
        <v>550</v>
      </c>
    </row>
    <row r="60" spans="1:22" ht="16.5" customHeight="1">
      <c r="A60" s="2">
        <v>59</v>
      </c>
      <c r="B60" s="109"/>
      <c r="C60" s="48" t="s">
        <v>31</v>
      </c>
      <c r="D60" s="49">
        <v>0.3888888888888889</v>
      </c>
      <c r="E60" s="124" t="s">
        <v>59</v>
      </c>
      <c r="F60" s="57">
        <v>34</v>
      </c>
      <c r="G60" s="58">
        <v>5.5</v>
      </c>
      <c r="H60" s="52">
        <v>100</v>
      </c>
      <c r="I60" s="56"/>
      <c r="J60" s="2">
        <f t="shared" si="0"/>
        <v>2</v>
      </c>
      <c r="K60" s="13">
        <f t="shared" si="1"/>
        <v>0</v>
      </c>
      <c r="L60" s="13">
        <f t="shared" si="2"/>
        <v>0</v>
      </c>
      <c r="M60" s="9"/>
      <c r="N60" s="8">
        <f t="shared" si="3"/>
        <v>0</v>
      </c>
      <c r="U60" s="19">
        <f t="shared" si="4"/>
        <v>11</v>
      </c>
      <c r="V60" s="19">
        <f t="shared" si="5"/>
        <v>1100</v>
      </c>
    </row>
    <row r="61" spans="1:22" ht="16.5" customHeight="1">
      <c r="A61" s="2">
        <v>60</v>
      </c>
      <c r="B61" s="109"/>
      <c r="C61" s="48" t="s">
        <v>33</v>
      </c>
      <c r="D61" s="55">
        <v>0.60416666666666663</v>
      </c>
      <c r="E61" s="125"/>
      <c r="F61" s="57">
        <v>34</v>
      </c>
      <c r="G61" s="58">
        <v>5.5</v>
      </c>
      <c r="H61" s="52">
        <v>100</v>
      </c>
      <c r="I61" s="59"/>
      <c r="J61" s="2">
        <f t="shared" si="0"/>
        <v>2</v>
      </c>
      <c r="K61" s="13">
        <f t="shared" si="1"/>
        <v>0</v>
      </c>
      <c r="L61" s="13">
        <f t="shared" si="2"/>
        <v>0</v>
      </c>
      <c r="M61" s="9"/>
      <c r="N61" s="8">
        <f t="shared" si="3"/>
        <v>0</v>
      </c>
      <c r="U61" s="19">
        <f t="shared" si="4"/>
        <v>11</v>
      </c>
      <c r="V61" s="19">
        <f t="shared" si="5"/>
        <v>1100</v>
      </c>
    </row>
    <row r="62" spans="1:22" ht="16.5" customHeight="1">
      <c r="A62" s="2">
        <v>61</v>
      </c>
      <c r="B62" s="109"/>
      <c r="C62" s="48" t="s">
        <v>31</v>
      </c>
      <c r="D62" s="49">
        <v>0.3888888888888889</v>
      </c>
      <c r="E62" s="124" t="s">
        <v>60</v>
      </c>
      <c r="F62" s="57">
        <v>26</v>
      </c>
      <c r="G62" s="58">
        <v>2.5</v>
      </c>
      <c r="H62" s="52">
        <v>100</v>
      </c>
      <c r="I62" s="56"/>
      <c r="J62" s="2">
        <f t="shared" si="0"/>
        <v>2</v>
      </c>
      <c r="K62" s="13">
        <f t="shared" si="1"/>
        <v>0</v>
      </c>
      <c r="L62" s="13">
        <f t="shared" si="2"/>
        <v>0</v>
      </c>
      <c r="M62" s="9"/>
      <c r="N62" s="8">
        <f t="shared" si="3"/>
        <v>0</v>
      </c>
      <c r="U62" s="19">
        <f t="shared" si="4"/>
        <v>5</v>
      </c>
      <c r="V62" s="19">
        <f t="shared" si="5"/>
        <v>500</v>
      </c>
    </row>
    <row r="63" spans="1:22" ht="16.5" customHeight="1">
      <c r="A63" s="2">
        <v>62</v>
      </c>
      <c r="B63" s="109"/>
      <c r="C63" s="48" t="s">
        <v>33</v>
      </c>
      <c r="D63" s="49">
        <v>0.60416666666666663</v>
      </c>
      <c r="E63" s="126"/>
      <c r="F63" s="57">
        <v>26</v>
      </c>
      <c r="G63" s="58">
        <v>2.5</v>
      </c>
      <c r="H63" s="52">
        <v>100</v>
      </c>
      <c r="I63" s="56"/>
      <c r="J63" s="2">
        <f t="shared" si="0"/>
        <v>2</v>
      </c>
      <c r="K63" s="13">
        <f t="shared" si="1"/>
        <v>0</v>
      </c>
      <c r="L63" s="13">
        <f t="shared" si="2"/>
        <v>0</v>
      </c>
      <c r="M63" s="9"/>
      <c r="N63" s="8">
        <f t="shared" si="3"/>
        <v>0</v>
      </c>
      <c r="U63" s="19">
        <f t="shared" si="4"/>
        <v>5</v>
      </c>
      <c r="V63" s="19">
        <f t="shared" si="5"/>
        <v>500</v>
      </c>
    </row>
    <row r="64" spans="1:22" ht="16.5" customHeight="1">
      <c r="A64" s="2">
        <v>63</v>
      </c>
      <c r="B64" s="109"/>
      <c r="C64" s="48" t="s">
        <v>31</v>
      </c>
      <c r="D64" s="49">
        <v>0.375</v>
      </c>
      <c r="E64" s="124" t="s">
        <v>61</v>
      </c>
      <c r="F64" s="54">
        <v>22</v>
      </c>
      <c r="G64" s="51">
        <v>2.5</v>
      </c>
      <c r="H64" s="52">
        <v>100</v>
      </c>
      <c r="I64" s="56"/>
      <c r="J64" s="2">
        <f t="shared" si="0"/>
        <v>2</v>
      </c>
      <c r="K64" s="13">
        <f t="shared" si="1"/>
        <v>0</v>
      </c>
      <c r="L64" s="13">
        <f t="shared" si="2"/>
        <v>0</v>
      </c>
      <c r="M64" s="9"/>
      <c r="N64" s="8">
        <f t="shared" si="3"/>
        <v>0</v>
      </c>
      <c r="U64" s="19">
        <f t="shared" si="4"/>
        <v>5</v>
      </c>
      <c r="V64" s="19">
        <f t="shared" si="5"/>
        <v>500</v>
      </c>
    </row>
    <row r="65" spans="1:22" ht="16.5" customHeight="1">
      <c r="A65" s="2">
        <v>64</v>
      </c>
      <c r="B65" s="109"/>
      <c r="C65" s="48" t="s">
        <v>33</v>
      </c>
      <c r="D65" s="49">
        <v>0.60416666666666663</v>
      </c>
      <c r="E65" s="125"/>
      <c r="F65" s="54">
        <v>7</v>
      </c>
      <c r="G65" s="51">
        <v>2.5</v>
      </c>
      <c r="H65" s="52">
        <v>100</v>
      </c>
      <c r="I65" s="56"/>
      <c r="J65" s="2">
        <f t="shared" si="0"/>
        <v>1</v>
      </c>
      <c r="K65" s="13">
        <f t="shared" si="1"/>
        <v>0</v>
      </c>
      <c r="L65" s="13">
        <f t="shared" si="2"/>
        <v>0</v>
      </c>
      <c r="M65" s="9"/>
      <c r="N65" s="8">
        <f t="shared" si="3"/>
        <v>0</v>
      </c>
      <c r="U65" s="19">
        <f t="shared" si="4"/>
        <v>2.5</v>
      </c>
      <c r="V65" s="19">
        <f t="shared" si="5"/>
        <v>250</v>
      </c>
    </row>
    <row r="66" spans="1:22" ht="16.5" customHeight="1">
      <c r="A66" s="2">
        <v>65</v>
      </c>
      <c r="B66" s="109"/>
      <c r="C66" s="48" t="s">
        <v>33</v>
      </c>
      <c r="D66" s="49">
        <v>0.62847222222222221</v>
      </c>
      <c r="E66" s="126"/>
      <c r="F66" s="54">
        <v>15</v>
      </c>
      <c r="G66" s="51">
        <v>2.5</v>
      </c>
      <c r="H66" s="52">
        <v>100</v>
      </c>
      <c r="I66" s="56"/>
      <c r="J66" s="2">
        <f t="shared" si="0"/>
        <v>1</v>
      </c>
      <c r="K66" s="13">
        <f t="shared" si="1"/>
        <v>0</v>
      </c>
      <c r="L66" s="13">
        <f t="shared" si="2"/>
        <v>0</v>
      </c>
      <c r="M66" s="9"/>
      <c r="N66" s="8">
        <f t="shared" si="3"/>
        <v>0</v>
      </c>
      <c r="U66" s="19">
        <f t="shared" si="4"/>
        <v>2.5</v>
      </c>
      <c r="V66" s="19">
        <f t="shared" si="5"/>
        <v>250</v>
      </c>
    </row>
    <row r="67" spans="1:22" ht="16.5" customHeight="1">
      <c r="A67" s="2">
        <v>66</v>
      </c>
      <c r="B67" s="109"/>
      <c r="C67" s="48" t="s">
        <v>31</v>
      </c>
      <c r="D67" s="49">
        <v>0.375</v>
      </c>
      <c r="E67" s="124" t="s">
        <v>62</v>
      </c>
      <c r="F67" s="54">
        <v>22</v>
      </c>
      <c r="G67" s="51">
        <v>2.2999999999999998</v>
      </c>
      <c r="H67" s="52">
        <v>100</v>
      </c>
      <c r="I67" s="56"/>
      <c r="J67" s="2">
        <f t="shared" ref="J67:J130" si="6">ROUNDUP(F67/20,0)</f>
        <v>2</v>
      </c>
      <c r="K67" s="13">
        <f t="shared" ref="K67:K130" si="7">$P$3*J67*G67</f>
        <v>0</v>
      </c>
      <c r="L67" s="13">
        <f t="shared" ref="L67:L130" si="8">$P$3*J67*G67*H67</f>
        <v>0</v>
      </c>
      <c r="M67" s="9"/>
      <c r="N67" s="8">
        <f t="shared" ref="N67:N130" si="9">IFERROR(K67/M67,0)</f>
        <v>0</v>
      </c>
      <c r="U67" s="19">
        <f t="shared" ref="U67:U130" si="10">G67*J67</f>
        <v>4.5999999999999996</v>
      </c>
      <c r="V67" s="19">
        <f t="shared" ref="V67:V130" si="11">U67*H67</f>
        <v>459.99999999999994</v>
      </c>
    </row>
    <row r="68" spans="1:22" ht="16.5" customHeight="1">
      <c r="A68" s="2">
        <v>67</v>
      </c>
      <c r="B68" s="109"/>
      <c r="C68" s="48" t="s">
        <v>33</v>
      </c>
      <c r="D68" s="49">
        <v>0.60416666666666663</v>
      </c>
      <c r="E68" s="125"/>
      <c r="F68" s="54">
        <v>8</v>
      </c>
      <c r="G68" s="51">
        <v>2.2999999999999998</v>
      </c>
      <c r="H68" s="52">
        <v>100</v>
      </c>
      <c r="I68" s="56"/>
      <c r="J68" s="2">
        <f t="shared" si="6"/>
        <v>1</v>
      </c>
      <c r="K68" s="13">
        <f t="shared" si="7"/>
        <v>0</v>
      </c>
      <c r="L68" s="13">
        <f t="shared" si="8"/>
        <v>0</v>
      </c>
      <c r="M68" s="9"/>
      <c r="N68" s="8">
        <f t="shared" si="9"/>
        <v>0</v>
      </c>
      <c r="U68" s="19">
        <f t="shared" si="10"/>
        <v>2.2999999999999998</v>
      </c>
      <c r="V68" s="19">
        <f t="shared" si="11"/>
        <v>229.99999999999997</v>
      </c>
    </row>
    <row r="69" spans="1:22" ht="16.5" customHeight="1">
      <c r="A69" s="2">
        <v>68</v>
      </c>
      <c r="B69" s="109"/>
      <c r="C69" s="48" t="s">
        <v>33</v>
      </c>
      <c r="D69" s="49">
        <v>0.62847222222222221</v>
      </c>
      <c r="E69" s="126"/>
      <c r="F69" s="54">
        <v>14</v>
      </c>
      <c r="G69" s="51">
        <v>2.2999999999999998</v>
      </c>
      <c r="H69" s="52">
        <v>100</v>
      </c>
      <c r="I69" s="56"/>
      <c r="J69" s="2">
        <f t="shared" si="6"/>
        <v>1</v>
      </c>
      <c r="K69" s="13">
        <f t="shared" si="7"/>
        <v>0</v>
      </c>
      <c r="L69" s="13">
        <f t="shared" si="8"/>
        <v>0</v>
      </c>
      <c r="M69" s="9"/>
      <c r="N69" s="8">
        <f t="shared" si="9"/>
        <v>0</v>
      </c>
      <c r="U69" s="19">
        <f t="shared" si="10"/>
        <v>2.2999999999999998</v>
      </c>
      <c r="V69" s="19">
        <f t="shared" si="11"/>
        <v>229.99999999999997</v>
      </c>
    </row>
    <row r="70" spans="1:22" ht="16.5" customHeight="1">
      <c r="A70" s="2">
        <v>69</v>
      </c>
      <c r="B70" s="109"/>
      <c r="C70" s="48" t="s">
        <v>31</v>
      </c>
      <c r="D70" s="49">
        <v>0.375</v>
      </c>
      <c r="E70" s="124" t="s">
        <v>63</v>
      </c>
      <c r="F70" s="54">
        <v>17</v>
      </c>
      <c r="G70" s="60">
        <v>5.5</v>
      </c>
      <c r="H70" s="52">
        <v>100</v>
      </c>
      <c r="I70" s="56"/>
      <c r="J70" s="2">
        <f t="shared" si="6"/>
        <v>1</v>
      </c>
      <c r="K70" s="13">
        <f t="shared" si="7"/>
        <v>0</v>
      </c>
      <c r="L70" s="13">
        <f t="shared" si="8"/>
        <v>0</v>
      </c>
      <c r="M70" s="9"/>
      <c r="N70" s="8">
        <f t="shared" si="9"/>
        <v>0</v>
      </c>
      <c r="U70" s="19">
        <f t="shared" si="10"/>
        <v>5.5</v>
      </c>
      <c r="V70" s="19">
        <f t="shared" si="11"/>
        <v>550</v>
      </c>
    </row>
    <row r="71" spans="1:22" ht="16.5" customHeight="1">
      <c r="A71" s="2">
        <v>70</v>
      </c>
      <c r="B71" s="109"/>
      <c r="C71" s="48" t="s">
        <v>33</v>
      </c>
      <c r="D71" s="49">
        <v>0.60416666666666663</v>
      </c>
      <c r="E71" s="125"/>
      <c r="F71" s="54">
        <v>4</v>
      </c>
      <c r="G71" s="60">
        <v>5.5</v>
      </c>
      <c r="H71" s="52">
        <v>100</v>
      </c>
      <c r="I71" s="56"/>
      <c r="J71" s="2">
        <f t="shared" si="6"/>
        <v>1</v>
      </c>
      <c r="K71" s="13">
        <f t="shared" si="7"/>
        <v>0</v>
      </c>
      <c r="L71" s="13">
        <f t="shared" si="8"/>
        <v>0</v>
      </c>
      <c r="M71" s="9"/>
      <c r="N71" s="8">
        <f t="shared" si="9"/>
        <v>0</v>
      </c>
      <c r="U71" s="19">
        <f t="shared" si="10"/>
        <v>5.5</v>
      </c>
      <c r="V71" s="19">
        <f t="shared" si="11"/>
        <v>550</v>
      </c>
    </row>
    <row r="72" spans="1:22" ht="16.5" customHeight="1">
      <c r="A72" s="2">
        <v>71</v>
      </c>
      <c r="B72" s="109"/>
      <c r="C72" s="48" t="s">
        <v>33</v>
      </c>
      <c r="D72" s="49">
        <v>0.62847222222222221</v>
      </c>
      <c r="E72" s="126"/>
      <c r="F72" s="54">
        <v>13</v>
      </c>
      <c r="G72" s="60">
        <v>5.5</v>
      </c>
      <c r="H72" s="52">
        <v>100</v>
      </c>
      <c r="I72" s="56"/>
      <c r="J72" s="2">
        <f t="shared" si="6"/>
        <v>1</v>
      </c>
      <c r="K72" s="13">
        <f t="shared" si="7"/>
        <v>0</v>
      </c>
      <c r="L72" s="13">
        <f t="shared" si="8"/>
        <v>0</v>
      </c>
      <c r="M72" s="9"/>
      <c r="N72" s="8">
        <f t="shared" si="9"/>
        <v>0</v>
      </c>
      <c r="U72" s="19">
        <f t="shared" si="10"/>
        <v>5.5</v>
      </c>
      <c r="V72" s="19">
        <f t="shared" si="11"/>
        <v>550</v>
      </c>
    </row>
    <row r="73" spans="1:22" ht="16.5" customHeight="1">
      <c r="A73" s="2">
        <v>72</v>
      </c>
      <c r="B73" s="109"/>
      <c r="C73" s="48" t="s">
        <v>31</v>
      </c>
      <c r="D73" s="49">
        <v>0.375</v>
      </c>
      <c r="E73" s="124" t="s">
        <v>64</v>
      </c>
      <c r="F73" s="54">
        <v>8</v>
      </c>
      <c r="G73" s="60">
        <v>2.1</v>
      </c>
      <c r="H73" s="52">
        <v>100</v>
      </c>
      <c r="I73" s="56"/>
      <c r="J73" s="2">
        <f t="shared" si="6"/>
        <v>1</v>
      </c>
      <c r="K73" s="13">
        <f t="shared" si="7"/>
        <v>0</v>
      </c>
      <c r="L73" s="13">
        <f t="shared" si="8"/>
        <v>0</v>
      </c>
      <c r="M73" s="9"/>
      <c r="N73" s="8">
        <f t="shared" si="9"/>
        <v>0</v>
      </c>
      <c r="U73" s="19">
        <f t="shared" si="10"/>
        <v>2.1</v>
      </c>
      <c r="V73" s="19">
        <f t="shared" si="11"/>
        <v>210</v>
      </c>
    </row>
    <row r="74" spans="1:22" ht="16.5" customHeight="1">
      <c r="A74" s="2">
        <v>73</v>
      </c>
      <c r="B74" s="109"/>
      <c r="C74" s="48" t="s">
        <v>33</v>
      </c>
      <c r="D74" s="49">
        <v>0.60416666666666663</v>
      </c>
      <c r="E74" s="125"/>
      <c r="F74" s="54">
        <v>2</v>
      </c>
      <c r="G74" s="60">
        <v>2.1</v>
      </c>
      <c r="H74" s="52">
        <v>100</v>
      </c>
      <c r="I74" s="56"/>
      <c r="J74" s="2">
        <f t="shared" si="6"/>
        <v>1</v>
      </c>
      <c r="K74" s="13">
        <f t="shared" si="7"/>
        <v>0</v>
      </c>
      <c r="L74" s="13">
        <f t="shared" si="8"/>
        <v>0</v>
      </c>
      <c r="M74" s="9"/>
      <c r="N74" s="8">
        <f t="shared" si="9"/>
        <v>0</v>
      </c>
      <c r="U74" s="19">
        <f t="shared" si="10"/>
        <v>2.1</v>
      </c>
      <c r="V74" s="19">
        <f t="shared" si="11"/>
        <v>210</v>
      </c>
    </row>
    <row r="75" spans="1:22" ht="16.5" customHeight="1">
      <c r="A75" s="2">
        <v>74</v>
      </c>
      <c r="B75" s="109"/>
      <c r="C75" s="48" t="s">
        <v>33</v>
      </c>
      <c r="D75" s="49">
        <v>0.62847222222222221</v>
      </c>
      <c r="E75" s="126"/>
      <c r="F75" s="54">
        <v>6</v>
      </c>
      <c r="G75" s="60">
        <v>2.1</v>
      </c>
      <c r="H75" s="52">
        <v>100</v>
      </c>
      <c r="I75" s="56" t="s">
        <v>65</v>
      </c>
      <c r="J75" s="2">
        <f t="shared" si="6"/>
        <v>1</v>
      </c>
      <c r="K75" s="13">
        <f t="shared" si="7"/>
        <v>0</v>
      </c>
      <c r="L75" s="13">
        <f t="shared" si="8"/>
        <v>0</v>
      </c>
      <c r="M75" s="9"/>
      <c r="N75" s="8">
        <f t="shared" si="9"/>
        <v>0</v>
      </c>
      <c r="U75" s="19">
        <f t="shared" si="10"/>
        <v>2.1</v>
      </c>
      <c r="V75" s="19">
        <f t="shared" si="11"/>
        <v>210</v>
      </c>
    </row>
    <row r="76" spans="1:22" ht="16.5" customHeight="1">
      <c r="A76" s="2">
        <v>75</v>
      </c>
      <c r="B76" s="128" t="s">
        <v>66</v>
      </c>
      <c r="C76" s="42" t="s">
        <v>31</v>
      </c>
      <c r="D76" s="43">
        <v>0.39583333333333331</v>
      </c>
      <c r="E76" s="114" t="s">
        <v>67</v>
      </c>
      <c r="F76" s="44">
        <v>24</v>
      </c>
      <c r="G76" s="45">
        <v>3</v>
      </c>
      <c r="H76" s="46">
        <v>100</v>
      </c>
      <c r="I76" s="56"/>
      <c r="J76" s="2">
        <f t="shared" si="6"/>
        <v>2</v>
      </c>
      <c r="K76" s="13">
        <f t="shared" si="7"/>
        <v>0</v>
      </c>
      <c r="L76" s="13">
        <f t="shared" si="8"/>
        <v>0</v>
      </c>
      <c r="M76" s="9"/>
      <c r="N76" s="8">
        <f t="shared" si="9"/>
        <v>0</v>
      </c>
      <c r="U76" s="19">
        <f t="shared" si="10"/>
        <v>6</v>
      </c>
      <c r="V76" s="19">
        <f t="shared" si="11"/>
        <v>600</v>
      </c>
    </row>
    <row r="77" spans="1:22" ht="16.5" customHeight="1">
      <c r="A77" s="2">
        <v>76</v>
      </c>
      <c r="B77" s="128"/>
      <c r="C77" s="42" t="s">
        <v>33</v>
      </c>
      <c r="D77" s="43">
        <v>0.53819444444444442</v>
      </c>
      <c r="E77" s="114"/>
      <c r="F77" s="44">
        <v>7</v>
      </c>
      <c r="G77" s="45">
        <v>3</v>
      </c>
      <c r="H77" s="46">
        <v>100</v>
      </c>
      <c r="I77" s="56"/>
      <c r="J77" s="2">
        <f t="shared" si="6"/>
        <v>1</v>
      </c>
      <c r="K77" s="13">
        <f t="shared" si="7"/>
        <v>0</v>
      </c>
      <c r="L77" s="13">
        <f t="shared" si="8"/>
        <v>0</v>
      </c>
      <c r="M77" s="9"/>
      <c r="N77" s="8">
        <f t="shared" si="9"/>
        <v>0</v>
      </c>
      <c r="U77" s="19">
        <f t="shared" si="10"/>
        <v>3</v>
      </c>
      <c r="V77" s="19">
        <f t="shared" si="11"/>
        <v>300</v>
      </c>
    </row>
    <row r="78" spans="1:22" ht="16.5" customHeight="1">
      <c r="A78" s="2">
        <v>77</v>
      </c>
      <c r="B78" s="128"/>
      <c r="C78" s="42" t="s">
        <v>33</v>
      </c>
      <c r="D78" s="43">
        <v>0.57986111111111105</v>
      </c>
      <c r="E78" s="114"/>
      <c r="F78" s="44">
        <v>17</v>
      </c>
      <c r="G78" s="45">
        <v>3</v>
      </c>
      <c r="H78" s="46">
        <v>100</v>
      </c>
      <c r="I78" s="41"/>
      <c r="J78" s="2">
        <f t="shared" si="6"/>
        <v>1</v>
      </c>
      <c r="K78" s="13">
        <f t="shared" si="7"/>
        <v>0</v>
      </c>
      <c r="L78" s="13">
        <f t="shared" si="8"/>
        <v>0</v>
      </c>
      <c r="M78" s="9"/>
      <c r="N78" s="8">
        <f t="shared" si="9"/>
        <v>0</v>
      </c>
      <c r="U78" s="19">
        <f t="shared" si="10"/>
        <v>3</v>
      </c>
      <c r="V78" s="19">
        <f t="shared" si="11"/>
        <v>300</v>
      </c>
    </row>
    <row r="79" spans="1:22" ht="16.5" customHeight="1">
      <c r="A79" s="2">
        <v>78</v>
      </c>
      <c r="B79" s="128"/>
      <c r="C79" s="42" t="s">
        <v>31</v>
      </c>
      <c r="D79" s="43">
        <v>0.39583333333333331</v>
      </c>
      <c r="E79" s="111" t="s">
        <v>68</v>
      </c>
      <c r="F79" s="44">
        <v>5</v>
      </c>
      <c r="G79" s="45">
        <v>2</v>
      </c>
      <c r="H79" s="46">
        <v>100</v>
      </c>
      <c r="I79" s="41"/>
      <c r="J79" s="2">
        <f t="shared" si="6"/>
        <v>1</v>
      </c>
      <c r="K79" s="13">
        <f t="shared" si="7"/>
        <v>0</v>
      </c>
      <c r="L79" s="13">
        <f t="shared" si="8"/>
        <v>0</v>
      </c>
      <c r="M79" s="9"/>
      <c r="N79" s="8">
        <f t="shared" si="9"/>
        <v>0</v>
      </c>
      <c r="U79" s="19">
        <f t="shared" si="10"/>
        <v>2</v>
      </c>
      <c r="V79" s="19">
        <f t="shared" si="11"/>
        <v>200</v>
      </c>
    </row>
    <row r="80" spans="1:22" ht="16.5" customHeight="1">
      <c r="A80" s="2">
        <v>79</v>
      </c>
      <c r="B80" s="128"/>
      <c r="C80" s="42" t="s">
        <v>33</v>
      </c>
      <c r="D80" s="43">
        <v>0.53819444444444442</v>
      </c>
      <c r="E80" s="112"/>
      <c r="F80" s="44">
        <v>1</v>
      </c>
      <c r="G80" s="45">
        <v>2</v>
      </c>
      <c r="H80" s="46">
        <v>100</v>
      </c>
      <c r="I80" s="41"/>
      <c r="J80" s="2">
        <f t="shared" si="6"/>
        <v>1</v>
      </c>
      <c r="K80" s="13">
        <f t="shared" si="7"/>
        <v>0</v>
      </c>
      <c r="L80" s="13">
        <f t="shared" si="8"/>
        <v>0</v>
      </c>
      <c r="M80" s="9"/>
      <c r="N80" s="8">
        <f t="shared" si="9"/>
        <v>0</v>
      </c>
      <c r="U80" s="19">
        <f t="shared" si="10"/>
        <v>2</v>
      </c>
      <c r="V80" s="19">
        <f t="shared" si="11"/>
        <v>200</v>
      </c>
    </row>
    <row r="81" spans="1:22" ht="16.5" customHeight="1">
      <c r="A81" s="2">
        <v>80</v>
      </c>
      <c r="B81" s="128"/>
      <c r="C81" s="42" t="s">
        <v>33</v>
      </c>
      <c r="D81" s="43">
        <v>0.61458333333333337</v>
      </c>
      <c r="E81" s="113"/>
      <c r="F81" s="44">
        <v>4</v>
      </c>
      <c r="G81" s="45">
        <v>2</v>
      </c>
      <c r="H81" s="46">
        <v>100</v>
      </c>
      <c r="I81" s="41"/>
      <c r="J81" s="2">
        <f t="shared" si="6"/>
        <v>1</v>
      </c>
      <c r="K81" s="13">
        <f t="shared" si="7"/>
        <v>0</v>
      </c>
      <c r="L81" s="13">
        <f t="shared" si="8"/>
        <v>0</v>
      </c>
      <c r="M81" s="9"/>
      <c r="N81" s="8">
        <f t="shared" si="9"/>
        <v>0</v>
      </c>
      <c r="U81" s="19">
        <f t="shared" si="10"/>
        <v>2</v>
      </c>
      <c r="V81" s="19">
        <f t="shared" si="11"/>
        <v>200</v>
      </c>
    </row>
    <row r="82" spans="1:22" ht="16.5" customHeight="1">
      <c r="A82" s="2">
        <v>81</v>
      </c>
      <c r="B82" s="128"/>
      <c r="C82" s="42" t="s">
        <v>31</v>
      </c>
      <c r="D82" s="43">
        <v>0.39583333333333331</v>
      </c>
      <c r="E82" s="114" t="s">
        <v>69</v>
      </c>
      <c r="F82" s="44">
        <v>14</v>
      </c>
      <c r="G82" s="45">
        <v>2</v>
      </c>
      <c r="H82" s="46">
        <v>100</v>
      </c>
      <c r="I82" s="41"/>
      <c r="J82" s="2">
        <f t="shared" si="6"/>
        <v>1</v>
      </c>
      <c r="K82" s="13">
        <f t="shared" si="7"/>
        <v>0</v>
      </c>
      <c r="L82" s="13">
        <f t="shared" si="8"/>
        <v>0</v>
      </c>
      <c r="M82" s="9"/>
      <c r="N82" s="8">
        <f t="shared" si="9"/>
        <v>0</v>
      </c>
      <c r="U82" s="19">
        <f t="shared" si="10"/>
        <v>2</v>
      </c>
      <c r="V82" s="19">
        <f t="shared" si="11"/>
        <v>200</v>
      </c>
    </row>
    <row r="83" spans="1:22" ht="16.5" customHeight="1">
      <c r="A83" s="2">
        <v>82</v>
      </c>
      <c r="B83" s="128"/>
      <c r="C83" s="42" t="s">
        <v>33</v>
      </c>
      <c r="D83" s="43">
        <v>0.61458333333333337</v>
      </c>
      <c r="E83" s="114"/>
      <c r="F83" s="44">
        <v>14</v>
      </c>
      <c r="G83" s="45">
        <v>2</v>
      </c>
      <c r="H83" s="46">
        <v>100</v>
      </c>
      <c r="I83" s="41"/>
      <c r="J83" s="2">
        <f t="shared" si="6"/>
        <v>1</v>
      </c>
      <c r="K83" s="13">
        <f t="shared" si="7"/>
        <v>0</v>
      </c>
      <c r="L83" s="13">
        <f t="shared" si="8"/>
        <v>0</v>
      </c>
      <c r="M83" s="9"/>
      <c r="N83" s="8">
        <f t="shared" si="9"/>
        <v>0</v>
      </c>
      <c r="U83" s="19">
        <f t="shared" si="10"/>
        <v>2</v>
      </c>
      <c r="V83" s="19">
        <f t="shared" si="11"/>
        <v>200</v>
      </c>
    </row>
    <row r="84" spans="1:22" ht="16.5" customHeight="1">
      <c r="A84" s="2">
        <v>83</v>
      </c>
      <c r="B84" s="128"/>
      <c r="C84" s="42" t="s">
        <v>31</v>
      </c>
      <c r="D84" s="43">
        <v>0.39583333333333331</v>
      </c>
      <c r="E84" s="114" t="s">
        <v>70</v>
      </c>
      <c r="F84" s="44">
        <v>1</v>
      </c>
      <c r="G84" s="45">
        <v>1.5</v>
      </c>
      <c r="H84" s="46">
        <v>100</v>
      </c>
      <c r="I84" s="111" t="s">
        <v>71</v>
      </c>
      <c r="J84" s="2">
        <f t="shared" si="6"/>
        <v>1</v>
      </c>
      <c r="K84" s="13">
        <f t="shared" si="7"/>
        <v>0</v>
      </c>
      <c r="L84" s="13">
        <f t="shared" si="8"/>
        <v>0</v>
      </c>
      <c r="M84" s="9"/>
      <c r="N84" s="8">
        <f t="shared" si="9"/>
        <v>0</v>
      </c>
      <c r="U84" s="19">
        <f t="shared" si="10"/>
        <v>1.5</v>
      </c>
      <c r="V84" s="19">
        <f t="shared" si="11"/>
        <v>150</v>
      </c>
    </row>
    <row r="85" spans="1:22" ht="16.5" customHeight="1">
      <c r="A85" s="2">
        <v>84</v>
      </c>
      <c r="B85" s="128"/>
      <c r="C85" s="42" t="s">
        <v>33</v>
      </c>
      <c r="D85" s="43">
        <v>0.65625</v>
      </c>
      <c r="E85" s="114"/>
      <c r="F85" s="44">
        <v>1</v>
      </c>
      <c r="G85" s="45">
        <v>1.5</v>
      </c>
      <c r="H85" s="46">
        <v>100</v>
      </c>
      <c r="I85" s="113"/>
      <c r="J85" s="2">
        <f t="shared" si="6"/>
        <v>1</v>
      </c>
      <c r="K85" s="13">
        <f t="shared" si="7"/>
        <v>0</v>
      </c>
      <c r="L85" s="13">
        <f t="shared" si="8"/>
        <v>0</v>
      </c>
      <c r="M85" s="9"/>
      <c r="N85" s="8">
        <f t="shared" si="9"/>
        <v>0</v>
      </c>
      <c r="U85" s="19">
        <f t="shared" si="10"/>
        <v>1.5</v>
      </c>
      <c r="V85" s="19">
        <f t="shared" si="11"/>
        <v>150</v>
      </c>
    </row>
    <row r="86" spans="1:22" ht="16.5" customHeight="1">
      <c r="A86" s="2">
        <v>85</v>
      </c>
      <c r="B86" s="128"/>
      <c r="C86" s="42" t="s">
        <v>31</v>
      </c>
      <c r="D86" s="43">
        <v>0.39583333333333331</v>
      </c>
      <c r="E86" s="114" t="s">
        <v>72</v>
      </c>
      <c r="F86" s="44">
        <v>7</v>
      </c>
      <c r="G86" s="45">
        <v>2</v>
      </c>
      <c r="H86" s="46">
        <v>100</v>
      </c>
      <c r="I86" s="41"/>
      <c r="J86" s="2">
        <f t="shared" si="6"/>
        <v>1</v>
      </c>
      <c r="K86" s="13">
        <f t="shared" si="7"/>
        <v>0</v>
      </c>
      <c r="L86" s="13">
        <f t="shared" si="8"/>
        <v>0</v>
      </c>
      <c r="M86" s="9"/>
      <c r="N86" s="8">
        <f t="shared" si="9"/>
        <v>0</v>
      </c>
      <c r="U86" s="19">
        <f t="shared" si="10"/>
        <v>2</v>
      </c>
      <c r="V86" s="19">
        <f t="shared" si="11"/>
        <v>200</v>
      </c>
    </row>
    <row r="87" spans="1:22" ht="16.5" customHeight="1">
      <c r="A87" s="2">
        <v>86</v>
      </c>
      <c r="B87" s="128"/>
      <c r="C87" s="42" t="s">
        <v>33</v>
      </c>
      <c r="D87" s="43">
        <v>0.53819444444444442</v>
      </c>
      <c r="E87" s="114"/>
      <c r="F87" s="44">
        <v>3</v>
      </c>
      <c r="G87" s="45">
        <v>2</v>
      </c>
      <c r="H87" s="46">
        <v>100</v>
      </c>
      <c r="I87" s="41"/>
      <c r="J87" s="2">
        <f t="shared" si="6"/>
        <v>1</v>
      </c>
      <c r="K87" s="13">
        <f t="shared" si="7"/>
        <v>0</v>
      </c>
      <c r="L87" s="13">
        <f t="shared" si="8"/>
        <v>0</v>
      </c>
      <c r="M87" s="9"/>
      <c r="N87" s="8">
        <f t="shared" si="9"/>
        <v>0</v>
      </c>
      <c r="U87" s="19">
        <f t="shared" si="10"/>
        <v>2</v>
      </c>
      <c r="V87" s="19">
        <f t="shared" si="11"/>
        <v>200</v>
      </c>
    </row>
    <row r="88" spans="1:22" ht="16.5" customHeight="1">
      <c r="A88" s="2">
        <v>87</v>
      </c>
      <c r="B88" s="128"/>
      <c r="C88" s="42" t="s">
        <v>33</v>
      </c>
      <c r="D88" s="43">
        <v>0.57986111111111105</v>
      </c>
      <c r="E88" s="114"/>
      <c r="F88" s="44">
        <v>4</v>
      </c>
      <c r="G88" s="45">
        <v>2</v>
      </c>
      <c r="H88" s="46">
        <v>100</v>
      </c>
      <c r="I88" s="41"/>
      <c r="J88" s="2">
        <f t="shared" si="6"/>
        <v>1</v>
      </c>
      <c r="K88" s="13">
        <f t="shared" si="7"/>
        <v>0</v>
      </c>
      <c r="L88" s="13">
        <f t="shared" si="8"/>
        <v>0</v>
      </c>
      <c r="M88" s="9"/>
      <c r="N88" s="8">
        <f t="shared" si="9"/>
        <v>0</v>
      </c>
      <c r="U88" s="19">
        <f t="shared" si="10"/>
        <v>2</v>
      </c>
      <c r="V88" s="19">
        <f t="shared" si="11"/>
        <v>200</v>
      </c>
    </row>
    <row r="89" spans="1:22" ht="16.5" customHeight="1">
      <c r="A89" s="2">
        <v>88</v>
      </c>
      <c r="B89" s="128" t="s">
        <v>73</v>
      </c>
      <c r="C89" s="42" t="s">
        <v>31</v>
      </c>
      <c r="D89" s="43">
        <v>0.375</v>
      </c>
      <c r="E89" s="111" t="s">
        <v>74</v>
      </c>
      <c r="F89" s="44">
        <v>28</v>
      </c>
      <c r="G89" s="45">
        <v>4</v>
      </c>
      <c r="H89" s="46">
        <v>100</v>
      </c>
      <c r="I89" s="41"/>
      <c r="J89" s="2">
        <f t="shared" si="6"/>
        <v>2</v>
      </c>
      <c r="K89" s="13">
        <f t="shared" si="7"/>
        <v>0</v>
      </c>
      <c r="L89" s="13">
        <f t="shared" si="8"/>
        <v>0</v>
      </c>
      <c r="M89" s="9"/>
      <c r="N89" s="8">
        <f t="shared" si="9"/>
        <v>0</v>
      </c>
      <c r="U89" s="19">
        <f t="shared" si="10"/>
        <v>8</v>
      </c>
      <c r="V89" s="19">
        <f t="shared" si="11"/>
        <v>800</v>
      </c>
    </row>
    <row r="90" spans="1:22" ht="16.5" customHeight="1">
      <c r="A90" s="2">
        <v>89</v>
      </c>
      <c r="B90" s="128"/>
      <c r="C90" s="42" t="s">
        <v>33</v>
      </c>
      <c r="D90" s="43">
        <v>0.59027777777777779</v>
      </c>
      <c r="E90" s="113"/>
      <c r="F90" s="44">
        <v>28</v>
      </c>
      <c r="G90" s="45">
        <v>4</v>
      </c>
      <c r="H90" s="46">
        <v>100</v>
      </c>
      <c r="I90" s="41"/>
      <c r="J90" s="2">
        <f t="shared" si="6"/>
        <v>2</v>
      </c>
      <c r="K90" s="13">
        <f t="shared" si="7"/>
        <v>0</v>
      </c>
      <c r="L90" s="13">
        <f t="shared" si="8"/>
        <v>0</v>
      </c>
      <c r="M90" s="9"/>
      <c r="N90" s="8">
        <f t="shared" si="9"/>
        <v>0</v>
      </c>
      <c r="U90" s="19">
        <f t="shared" si="10"/>
        <v>8</v>
      </c>
      <c r="V90" s="19">
        <f t="shared" si="11"/>
        <v>800</v>
      </c>
    </row>
    <row r="91" spans="1:22" ht="16.5" customHeight="1">
      <c r="A91" s="2">
        <v>90</v>
      </c>
      <c r="B91" s="128"/>
      <c r="C91" s="42" t="s">
        <v>31</v>
      </c>
      <c r="D91" s="43">
        <v>0.375</v>
      </c>
      <c r="E91" s="111" t="s">
        <v>75</v>
      </c>
      <c r="F91" s="44">
        <v>29</v>
      </c>
      <c r="G91" s="45">
        <v>3.3</v>
      </c>
      <c r="H91" s="46">
        <v>100</v>
      </c>
      <c r="I91" s="41"/>
      <c r="J91" s="2">
        <f t="shared" si="6"/>
        <v>2</v>
      </c>
      <c r="K91" s="13">
        <f t="shared" si="7"/>
        <v>0</v>
      </c>
      <c r="L91" s="13">
        <f t="shared" si="8"/>
        <v>0</v>
      </c>
      <c r="M91" s="9"/>
      <c r="N91" s="8">
        <f t="shared" si="9"/>
        <v>0</v>
      </c>
      <c r="U91" s="19">
        <f t="shared" si="10"/>
        <v>6.6</v>
      </c>
      <c r="V91" s="19">
        <f t="shared" si="11"/>
        <v>660</v>
      </c>
    </row>
    <row r="92" spans="1:22" ht="16.5" customHeight="1">
      <c r="A92" s="2">
        <v>91</v>
      </c>
      <c r="B92" s="128"/>
      <c r="C92" s="42" t="s">
        <v>33</v>
      </c>
      <c r="D92" s="43">
        <v>0.59027777777777779</v>
      </c>
      <c r="E92" s="113"/>
      <c r="F92" s="44">
        <v>29</v>
      </c>
      <c r="G92" s="45">
        <v>3.3</v>
      </c>
      <c r="H92" s="46">
        <v>100</v>
      </c>
      <c r="I92" s="41"/>
      <c r="J92" s="2">
        <f t="shared" si="6"/>
        <v>2</v>
      </c>
      <c r="K92" s="13">
        <f t="shared" si="7"/>
        <v>0</v>
      </c>
      <c r="L92" s="13">
        <f t="shared" si="8"/>
        <v>0</v>
      </c>
      <c r="M92" s="9"/>
      <c r="N92" s="8">
        <f t="shared" si="9"/>
        <v>0</v>
      </c>
      <c r="U92" s="19">
        <f t="shared" si="10"/>
        <v>6.6</v>
      </c>
      <c r="V92" s="19">
        <f t="shared" si="11"/>
        <v>660</v>
      </c>
    </row>
    <row r="93" spans="1:22" ht="16.5" customHeight="1">
      <c r="A93" s="2">
        <v>92</v>
      </c>
      <c r="B93" s="128"/>
      <c r="C93" s="42" t="s">
        <v>31</v>
      </c>
      <c r="D93" s="43">
        <v>0.375</v>
      </c>
      <c r="E93" s="111" t="s">
        <v>76</v>
      </c>
      <c r="F93" s="44">
        <v>26</v>
      </c>
      <c r="G93" s="45">
        <v>3</v>
      </c>
      <c r="H93" s="46">
        <v>100</v>
      </c>
      <c r="I93" s="41"/>
      <c r="J93" s="2">
        <f t="shared" si="6"/>
        <v>2</v>
      </c>
      <c r="K93" s="13">
        <f t="shared" si="7"/>
        <v>0</v>
      </c>
      <c r="L93" s="13">
        <f t="shared" si="8"/>
        <v>0</v>
      </c>
      <c r="M93" s="9"/>
      <c r="N93" s="8">
        <f t="shared" si="9"/>
        <v>0</v>
      </c>
      <c r="U93" s="19">
        <f t="shared" si="10"/>
        <v>6</v>
      </c>
      <c r="V93" s="19">
        <f t="shared" si="11"/>
        <v>600</v>
      </c>
    </row>
    <row r="94" spans="1:22" ht="16.5" customHeight="1">
      <c r="A94" s="2">
        <v>93</v>
      </c>
      <c r="B94" s="128"/>
      <c r="C94" s="42" t="s">
        <v>33</v>
      </c>
      <c r="D94" s="43">
        <v>0.59027777777777779</v>
      </c>
      <c r="E94" s="113"/>
      <c r="F94" s="44">
        <v>26</v>
      </c>
      <c r="G94" s="45">
        <v>3</v>
      </c>
      <c r="H94" s="46">
        <v>100</v>
      </c>
      <c r="I94" s="41"/>
      <c r="J94" s="2">
        <f t="shared" si="6"/>
        <v>2</v>
      </c>
      <c r="K94" s="13">
        <f t="shared" si="7"/>
        <v>0</v>
      </c>
      <c r="L94" s="13">
        <f t="shared" si="8"/>
        <v>0</v>
      </c>
      <c r="M94" s="9"/>
      <c r="N94" s="8">
        <f t="shared" si="9"/>
        <v>0</v>
      </c>
      <c r="U94" s="19">
        <f t="shared" si="10"/>
        <v>6</v>
      </c>
      <c r="V94" s="19">
        <f t="shared" si="11"/>
        <v>600</v>
      </c>
    </row>
    <row r="95" spans="1:22" ht="16.5" customHeight="1">
      <c r="A95" s="2">
        <v>94</v>
      </c>
      <c r="B95" s="128"/>
      <c r="C95" s="42" t="s">
        <v>31</v>
      </c>
      <c r="D95" s="43">
        <v>0.375</v>
      </c>
      <c r="E95" s="111" t="s">
        <v>77</v>
      </c>
      <c r="F95" s="44">
        <v>27</v>
      </c>
      <c r="G95" s="45">
        <v>2.2000000000000002</v>
      </c>
      <c r="H95" s="46">
        <v>100</v>
      </c>
      <c r="I95" s="41"/>
      <c r="J95" s="2">
        <f t="shared" si="6"/>
        <v>2</v>
      </c>
      <c r="K95" s="13">
        <f t="shared" si="7"/>
        <v>0</v>
      </c>
      <c r="L95" s="13">
        <f t="shared" si="8"/>
        <v>0</v>
      </c>
      <c r="M95" s="9"/>
      <c r="N95" s="8">
        <f t="shared" si="9"/>
        <v>0</v>
      </c>
      <c r="U95" s="19">
        <f t="shared" si="10"/>
        <v>4.4000000000000004</v>
      </c>
      <c r="V95" s="19">
        <f t="shared" si="11"/>
        <v>440.00000000000006</v>
      </c>
    </row>
    <row r="96" spans="1:22" ht="16.5" customHeight="1">
      <c r="A96" s="2">
        <v>95</v>
      </c>
      <c r="B96" s="128"/>
      <c r="C96" s="42" t="s">
        <v>33</v>
      </c>
      <c r="D96" s="43">
        <v>0.59027777777777779</v>
      </c>
      <c r="E96" s="113"/>
      <c r="F96" s="44">
        <v>27</v>
      </c>
      <c r="G96" s="45">
        <v>2.2000000000000002</v>
      </c>
      <c r="H96" s="46">
        <v>100</v>
      </c>
      <c r="I96" s="41"/>
      <c r="J96" s="2">
        <f t="shared" si="6"/>
        <v>2</v>
      </c>
      <c r="K96" s="13">
        <f t="shared" si="7"/>
        <v>0</v>
      </c>
      <c r="L96" s="13">
        <f t="shared" si="8"/>
        <v>0</v>
      </c>
      <c r="M96" s="9"/>
      <c r="N96" s="8">
        <f t="shared" si="9"/>
        <v>0</v>
      </c>
      <c r="U96" s="19">
        <f t="shared" si="10"/>
        <v>4.4000000000000004</v>
      </c>
      <c r="V96" s="19">
        <f t="shared" si="11"/>
        <v>440.00000000000006</v>
      </c>
    </row>
    <row r="97" spans="1:22" ht="16.5" customHeight="1">
      <c r="A97" s="2">
        <v>96</v>
      </c>
      <c r="B97" s="128"/>
      <c r="C97" s="42" t="s">
        <v>31</v>
      </c>
      <c r="D97" s="43">
        <v>0.375</v>
      </c>
      <c r="E97" s="111" t="s">
        <v>78</v>
      </c>
      <c r="F97" s="44">
        <v>24</v>
      </c>
      <c r="G97" s="45">
        <v>2.4</v>
      </c>
      <c r="H97" s="46">
        <v>100</v>
      </c>
      <c r="I97" s="41"/>
      <c r="J97" s="2">
        <f t="shared" si="6"/>
        <v>2</v>
      </c>
      <c r="K97" s="13">
        <f t="shared" si="7"/>
        <v>0</v>
      </c>
      <c r="L97" s="13">
        <f t="shared" si="8"/>
        <v>0</v>
      </c>
      <c r="M97" s="9"/>
      <c r="N97" s="8">
        <f t="shared" si="9"/>
        <v>0</v>
      </c>
      <c r="U97" s="19">
        <f t="shared" si="10"/>
        <v>4.8</v>
      </c>
      <c r="V97" s="19">
        <f t="shared" si="11"/>
        <v>480</v>
      </c>
    </row>
    <row r="98" spans="1:22" ht="16.5" customHeight="1">
      <c r="A98" s="2">
        <v>97</v>
      </c>
      <c r="B98" s="128"/>
      <c r="C98" s="42" t="s">
        <v>33</v>
      </c>
      <c r="D98" s="43">
        <v>0.59027777777777779</v>
      </c>
      <c r="E98" s="113"/>
      <c r="F98" s="44">
        <v>24</v>
      </c>
      <c r="G98" s="45">
        <v>2.4</v>
      </c>
      <c r="H98" s="46">
        <v>100</v>
      </c>
      <c r="I98" s="41"/>
      <c r="J98" s="2">
        <f t="shared" si="6"/>
        <v>2</v>
      </c>
      <c r="K98" s="13">
        <f t="shared" si="7"/>
        <v>0</v>
      </c>
      <c r="L98" s="13">
        <f t="shared" si="8"/>
        <v>0</v>
      </c>
      <c r="M98" s="9"/>
      <c r="N98" s="8">
        <f t="shared" si="9"/>
        <v>0</v>
      </c>
      <c r="U98" s="19">
        <f t="shared" si="10"/>
        <v>4.8</v>
      </c>
      <c r="V98" s="19">
        <f t="shared" si="11"/>
        <v>480</v>
      </c>
    </row>
    <row r="99" spans="1:22" ht="16.5" customHeight="1">
      <c r="A99" s="2">
        <v>98</v>
      </c>
      <c r="B99" s="128"/>
      <c r="C99" s="42" t="s">
        <v>31</v>
      </c>
      <c r="D99" s="43">
        <v>0.375</v>
      </c>
      <c r="E99" s="111" t="s">
        <v>79</v>
      </c>
      <c r="F99" s="44">
        <v>25</v>
      </c>
      <c r="G99" s="45">
        <v>2.1</v>
      </c>
      <c r="H99" s="46">
        <v>100</v>
      </c>
      <c r="I99" s="41"/>
      <c r="J99" s="2">
        <f t="shared" si="6"/>
        <v>2</v>
      </c>
      <c r="K99" s="13">
        <f t="shared" si="7"/>
        <v>0</v>
      </c>
      <c r="L99" s="13">
        <f t="shared" si="8"/>
        <v>0</v>
      </c>
      <c r="M99" s="9"/>
      <c r="N99" s="8">
        <f t="shared" si="9"/>
        <v>0</v>
      </c>
      <c r="U99" s="19">
        <f t="shared" si="10"/>
        <v>4.2</v>
      </c>
      <c r="V99" s="19">
        <f t="shared" si="11"/>
        <v>420</v>
      </c>
    </row>
    <row r="100" spans="1:22" ht="16.5" customHeight="1">
      <c r="A100" s="2">
        <v>99</v>
      </c>
      <c r="B100" s="128"/>
      <c r="C100" s="42" t="s">
        <v>33</v>
      </c>
      <c r="D100" s="43">
        <v>0.59027777777777779</v>
      </c>
      <c r="E100" s="113"/>
      <c r="F100" s="44">
        <v>25</v>
      </c>
      <c r="G100" s="45">
        <v>2.1</v>
      </c>
      <c r="H100" s="46">
        <v>100</v>
      </c>
      <c r="I100" s="41"/>
      <c r="J100" s="2">
        <f t="shared" si="6"/>
        <v>2</v>
      </c>
      <c r="K100" s="13">
        <f t="shared" si="7"/>
        <v>0</v>
      </c>
      <c r="L100" s="13">
        <f t="shared" si="8"/>
        <v>0</v>
      </c>
      <c r="M100" s="9"/>
      <c r="N100" s="8">
        <f t="shared" si="9"/>
        <v>0</v>
      </c>
      <c r="U100" s="19">
        <f t="shared" si="10"/>
        <v>4.2</v>
      </c>
      <c r="V100" s="19">
        <f t="shared" si="11"/>
        <v>420</v>
      </c>
    </row>
    <row r="101" spans="1:22" ht="16.5" customHeight="1">
      <c r="A101" s="2">
        <v>100</v>
      </c>
      <c r="B101" s="128"/>
      <c r="C101" s="42" t="s">
        <v>31</v>
      </c>
      <c r="D101" s="43">
        <v>0.375</v>
      </c>
      <c r="E101" s="111" t="s">
        <v>80</v>
      </c>
      <c r="F101" s="44">
        <v>18</v>
      </c>
      <c r="G101" s="45">
        <v>2.2000000000000002</v>
      </c>
      <c r="H101" s="46">
        <v>100</v>
      </c>
      <c r="I101" s="41"/>
      <c r="J101" s="2">
        <f t="shared" si="6"/>
        <v>1</v>
      </c>
      <c r="K101" s="13">
        <f t="shared" si="7"/>
        <v>0</v>
      </c>
      <c r="L101" s="13">
        <f t="shared" si="8"/>
        <v>0</v>
      </c>
      <c r="M101" s="9"/>
      <c r="N101" s="8">
        <f t="shared" si="9"/>
        <v>0</v>
      </c>
      <c r="U101" s="19">
        <f t="shared" si="10"/>
        <v>2.2000000000000002</v>
      </c>
      <c r="V101" s="19">
        <f t="shared" si="11"/>
        <v>220.00000000000003</v>
      </c>
    </row>
    <row r="102" spans="1:22" ht="16.5" customHeight="1">
      <c r="A102" s="2">
        <v>101</v>
      </c>
      <c r="B102" s="128"/>
      <c r="C102" s="42" t="s">
        <v>33</v>
      </c>
      <c r="D102" s="43">
        <v>0.59027777777777779</v>
      </c>
      <c r="E102" s="113"/>
      <c r="F102" s="44">
        <v>18</v>
      </c>
      <c r="G102" s="45">
        <v>2.2000000000000002</v>
      </c>
      <c r="H102" s="46">
        <v>100</v>
      </c>
      <c r="I102" s="41"/>
      <c r="J102" s="2">
        <f t="shared" si="6"/>
        <v>1</v>
      </c>
      <c r="K102" s="13">
        <f t="shared" si="7"/>
        <v>0</v>
      </c>
      <c r="L102" s="13">
        <f t="shared" si="8"/>
        <v>0</v>
      </c>
      <c r="M102" s="9"/>
      <c r="N102" s="8">
        <f t="shared" si="9"/>
        <v>0</v>
      </c>
      <c r="U102" s="19">
        <f t="shared" si="10"/>
        <v>2.2000000000000002</v>
      </c>
      <c r="V102" s="19">
        <f t="shared" si="11"/>
        <v>220.00000000000003</v>
      </c>
    </row>
    <row r="103" spans="1:22" ht="16.5" customHeight="1">
      <c r="A103" s="2">
        <v>102</v>
      </c>
      <c r="B103" s="128"/>
      <c r="C103" s="42" t="s">
        <v>31</v>
      </c>
      <c r="D103" s="43">
        <v>0.375</v>
      </c>
      <c r="E103" s="111" t="s">
        <v>81</v>
      </c>
      <c r="F103" s="44">
        <v>17</v>
      </c>
      <c r="G103" s="45">
        <v>2.2000000000000002</v>
      </c>
      <c r="H103" s="46">
        <v>100</v>
      </c>
      <c r="I103" s="41"/>
      <c r="J103" s="2">
        <f t="shared" si="6"/>
        <v>1</v>
      </c>
      <c r="K103" s="13">
        <f t="shared" si="7"/>
        <v>0</v>
      </c>
      <c r="L103" s="13">
        <f t="shared" si="8"/>
        <v>0</v>
      </c>
      <c r="M103" s="9"/>
      <c r="N103" s="8">
        <f t="shared" si="9"/>
        <v>0</v>
      </c>
      <c r="U103" s="19">
        <f t="shared" si="10"/>
        <v>2.2000000000000002</v>
      </c>
      <c r="V103" s="19">
        <f t="shared" si="11"/>
        <v>220.00000000000003</v>
      </c>
    </row>
    <row r="104" spans="1:22" ht="16.5" customHeight="1">
      <c r="A104" s="2">
        <v>103</v>
      </c>
      <c r="B104" s="128"/>
      <c r="C104" s="42" t="s">
        <v>33</v>
      </c>
      <c r="D104" s="43">
        <v>0.59027777777777779</v>
      </c>
      <c r="E104" s="113"/>
      <c r="F104" s="44">
        <v>17</v>
      </c>
      <c r="G104" s="45">
        <v>2.2000000000000002</v>
      </c>
      <c r="H104" s="46">
        <v>100</v>
      </c>
      <c r="I104" s="41"/>
      <c r="J104" s="2">
        <f t="shared" si="6"/>
        <v>1</v>
      </c>
      <c r="K104" s="13">
        <f t="shared" si="7"/>
        <v>0</v>
      </c>
      <c r="L104" s="13">
        <f t="shared" si="8"/>
        <v>0</v>
      </c>
      <c r="M104" s="9"/>
      <c r="N104" s="8">
        <f t="shared" si="9"/>
        <v>0</v>
      </c>
      <c r="U104" s="19">
        <f t="shared" si="10"/>
        <v>2.2000000000000002</v>
      </c>
      <c r="V104" s="19">
        <f t="shared" si="11"/>
        <v>220.00000000000003</v>
      </c>
    </row>
    <row r="105" spans="1:22" ht="16.5" customHeight="1">
      <c r="A105" s="2">
        <v>104</v>
      </c>
      <c r="B105" s="128"/>
      <c r="C105" s="42" t="s">
        <v>31</v>
      </c>
      <c r="D105" s="43">
        <v>0.375</v>
      </c>
      <c r="E105" s="111" t="s">
        <v>82</v>
      </c>
      <c r="F105" s="44">
        <v>18</v>
      </c>
      <c r="G105" s="45">
        <v>3.5</v>
      </c>
      <c r="H105" s="46">
        <v>100</v>
      </c>
      <c r="I105" s="41"/>
      <c r="J105" s="2">
        <f t="shared" si="6"/>
        <v>1</v>
      </c>
      <c r="K105" s="13">
        <f t="shared" si="7"/>
        <v>0</v>
      </c>
      <c r="L105" s="13">
        <f t="shared" si="8"/>
        <v>0</v>
      </c>
      <c r="M105" s="9"/>
      <c r="N105" s="8">
        <f t="shared" si="9"/>
        <v>0</v>
      </c>
      <c r="U105" s="19">
        <f t="shared" si="10"/>
        <v>3.5</v>
      </c>
      <c r="V105" s="19">
        <f t="shared" si="11"/>
        <v>350</v>
      </c>
    </row>
    <row r="106" spans="1:22" ht="16.5" customHeight="1">
      <c r="A106" s="2">
        <v>105</v>
      </c>
      <c r="B106" s="128"/>
      <c r="C106" s="42" t="s">
        <v>33</v>
      </c>
      <c r="D106" s="43">
        <v>0.59027777777777779</v>
      </c>
      <c r="E106" s="113"/>
      <c r="F106" s="44">
        <v>18</v>
      </c>
      <c r="G106" s="45">
        <v>3.5</v>
      </c>
      <c r="H106" s="46">
        <v>100</v>
      </c>
      <c r="I106" s="41"/>
      <c r="J106" s="2">
        <f t="shared" si="6"/>
        <v>1</v>
      </c>
      <c r="K106" s="13">
        <f t="shared" si="7"/>
        <v>0</v>
      </c>
      <c r="L106" s="13">
        <f t="shared" si="8"/>
        <v>0</v>
      </c>
      <c r="M106" s="9"/>
      <c r="N106" s="8">
        <f t="shared" si="9"/>
        <v>0</v>
      </c>
      <c r="U106" s="19">
        <f t="shared" si="10"/>
        <v>3.5</v>
      </c>
      <c r="V106" s="19">
        <f t="shared" si="11"/>
        <v>350</v>
      </c>
    </row>
    <row r="107" spans="1:22" ht="16.5" customHeight="1">
      <c r="A107" s="2">
        <v>106</v>
      </c>
      <c r="B107" s="128"/>
      <c r="C107" s="42" t="s">
        <v>31</v>
      </c>
      <c r="D107" s="43">
        <v>0.375</v>
      </c>
      <c r="E107" s="111" t="s">
        <v>83</v>
      </c>
      <c r="F107" s="44">
        <v>12</v>
      </c>
      <c r="G107" s="45">
        <v>2.1</v>
      </c>
      <c r="H107" s="46">
        <v>100</v>
      </c>
      <c r="I107" s="41"/>
      <c r="J107" s="2">
        <f t="shared" si="6"/>
        <v>1</v>
      </c>
      <c r="K107" s="13">
        <f t="shared" si="7"/>
        <v>0</v>
      </c>
      <c r="L107" s="13">
        <f t="shared" si="8"/>
        <v>0</v>
      </c>
      <c r="M107" s="9"/>
      <c r="N107" s="8">
        <f t="shared" si="9"/>
        <v>0</v>
      </c>
      <c r="U107" s="19">
        <f t="shared" si="10"/>
        <v>2.1</v>
      </c>
      <c r="V107" s="19">
        <f t="shared" si="11"/>
        <v>210</v>
      </c>
    </row>
    <row r="108" spans="1:22" ht="16.5" customHeight="1">
      <c r="A108" s="2">
        <v>107</v>
      </c>
      <c r="B108" s="128"/>
      <c r="C108" s="61" t="s">
        <v>33</v>
      </c>
      <c r="D108" s="43">
        <v>0.59027777777777779</v>
      </c>
      <c r="E108" s="113"/>
      <c r="F108" s="44">
        <v>12</v>
      </c>
      <c r="G108" s="45">
        <v>2.1</v>
      </c>
      <c r="H108" s="46">
        <v>100</v>
      </c>
      <c r="I108" s="41"/>
      <c r="J108" s="2">
        <f t="shared" si="6"/>
        <v>1</v>
      </c>
      <c r="K108" s="13">
        <f t="shared" si="7"/>
        <v>0</v>
      </c>
      <c r="L108" s="13">
        <f t="shared" si="8"/>
        <v>0</v>
      </c>
      <c r="M108" s="9"/>
      <c r="N108" s="8">
        <f t="shared" si="9"/>
        <v>0</v>
      </c>
      <c r="U108" s="19">
        <f t="shared" si="10"/>
        <v>2.1</v>
      </c>
      <c r="V108" s="19">
        <f t="shared" si="11"/>
        <v>210</v>
      </c>
    </row>
    <row r="109" spans="1:22" ht="16.5" customHeight="1">
      <c r="A109" s="2">
        <v>108</v>
      </c>
      <c r="B109" s="108" t="s">
        <v>84</v>
      </c>
      <c r="C109" s="42" t="s">
        <v>31</v>
      </c>
      <c r="D109" s="43">
        <v>0.375</v>
      </c>
      <c r="E109" s="111" t="s">
        <v>85</v>
      </c>
      <c r="F109" s="44">
        <v>13</v>
      </c>
      <c r="G109" s="45">
        <v>4</v>
      </c>
      <c r="H109" s="46">
        <v>100</v>
      </c>
      <c r="I109" s="41"/>
      <c r="J109" s="2">
        <f t="shared" si="6"/>
        <v>1</v>
      </c>
      <c r="K109" s="13">
        <f t="shared" si="7"/>
        <v>0</v>
      </c>
      <c r="L109" s="13">
        <f t="shared" si="8"/>
        <v>0</v>
      </c>
      <c r="M109" s="9"/>
      <c r="N109" s="8">
        <f t="shared" si="9"/>
        <v>0</v>
      </c>
      <c r="U109" s="19">
        <f t="shared" si="10"/>
        <v>4</v>
      </c>
      <c r="V109" s="19">
        <f t="shared" si="11"/>
        <v>400</v>
      </c>
    </row>
    <row r="110" spans="1:22" ht="16.5" customHeight="1">
      <c r="A110" s="2">
        <v>109</v>
      </c>
      <c r="B110" s="109"/>
      <c r="C110" s="42" t="s">
        <v>33</v>
      </c>
      <c r="D110" s="49">
        <v>0.54861111111111105</v>
      </c>
      <c r="E110" s="112"/>
      <c r="F110" s="44">
        <v>4</v>
      </c>
      <c r="G110" s="45">
        <v>4</v>
      </c>
      <c r="H110" s="46">
        <v>100</v>
      </c>
      <c r="I110" s="41"/>
      <c r="J110" s="2">
        <f t="shared" si="6"/>
        <v>1</v>
      </c>
      <c r="K110" s="13">
        <f t="shared" si="7"/>
        <v>0</v>
      </c>
      <c r="L110" s="13">
        <f t="shared" si="8"/>
        <v>0</v>
      </c>
      <c r="M110" s="9"/>
      <c r="N110" s="8">
        <f t="shared" si="9"/>
        <v>0</v>
      </c>
      <c r="U110" s="19">
        <f t="shared" si="10"/>
        <v>4</v>
      </c>
      <c r="V110" s="19">
        <f t="shared" si="11"/>
        <v>400</v>
      </c>
    </row>
    <row r="111" spans="1:22" ht="16.5" customHeight="1">
      <c r="A111" s="2">
        <v>110</v>
      </c>
      <c r="B111" s="109"/>
      <c r="C111" s="42" t="s">
        <v>33</v>
      </c>
      <c r="D111" s="49">
        <v>0.58333333333333337</v>
      </c>
      <c r="E111" s="113"/>
      <c r="F111" s="44">
        <v>9</v>
      </c>
      <c r="G111" s="45">
        <v>4</v>
      </c>
      <c r="H111" s="46">
        <v>100</v>
      </c>
      <c r="I111" s="41"/>
      <c r="J111" s="2">
        <f t="shared" si="6"/>
        <v>1</v>
      </c>
      <c r="K111" s="13">
        <f t="shared" si="7"/>
        <v>0</v>
      </c>
      <c r="L111" s="13">
        <f t="shared" si="8"/>
        <v>0</v>
      </c>
      <c r="M111" s="9"/>
      <c r="N111" s="8">
        <f t="shared" si="9"/>
        <v>0</v>
      </c>
      <c r="U111" s="19">
        <f t="shared" si="10"/>
        <v>4</v>
      </c>
      <c r="V111" s="19">
        <f t="shared" si="11"/>
        <v>400</v>
      </c>
    </row>
    <row r="112" spans="1:22" ht="16.5" customHeight="1">
      <c r="A112" s="2">
        <v>111</v>
      </c>
      <c r="B112" s="109"/>
      <c r="C112" s="42" t="s">
        <v>31</v>
      </c>
      <c r="D112" s="43">
        <v>0.39583333333333331</v>
      </c>
      <c r="E112" s="111" t="s">
        <v>86</v>
      </c>
      <c r="F112" s="44">
        <v>15</v>
      </c>
      <c r="G112" s="45">
        <v>6</v>
      </c>
      <c r="H112" s="46">
        <v>100</v>
      </c>
      <c r="I112" s="111" t="s">
        <v>87</v>
      </c>
      <c r="J112" s="2">
        <f t="shared" si="6"/>
        <v>1</v>
      </c>
      <c r="K112" s="13">
        <f t="shared" si="7"/>
        <v>0</v>
      </c>
      <c r="L112" s="13">
        <f t="shared" si="8"/>
        <v>0</v>
      </c>
      <c r="M112" s="9"/>
      <c r="N112" s="8">
        <f t="shared" si="9"/>
        <v>0</v>
      </c>
      <c r="U112" s="19">
        <f t="shared" si="10"/>
        <v>6</v>
      </c>
      <c r="V112" s="19">
        <f t="shared" si="11"/>
        <v>600</v>
      </c>
    </row>
    <row r="113" spans="1:22" ht="16.5" customHeight="1">
      <c r="A113" s="2">
        <v>112</v>
      </c>
      <c r="B113" s="109"/>
      <c r="C113" s="42" t="s">
        <v>33</v>
      </c>
      <c r="D113" s="43">
        <v>0.48958333333333331</v>
      </c>
      <c r="E113" s="112"/>
      <c r="F113" s="44">
        <v>5</v>
      </c>
      <c r="G113" s="45">
        <v>6</v>
      </c>
      <c r="H113" s="46">
        <v>100</v>
      </c>
      <c r="I113" s="112"/>
      <c r="J113" s="2">
        <f t="shared" si="6"/>
        <v>1</v>
      </c>
      <c r="K113" s="13">
        <f t="shared" si="7"/>
        <v>0</v>
      </c>
      <c r="L113" s="13">
        <f t="shared" si="8"/>
        <v>0</v>
      </c>
      <c r="M113" s="9"/>
      <c r="N113" s="8">
        <f t="shared" si="9"/>
        <v>0</v>
      </c>
      <c r="U113" s="19">
        <f t="shared" si="10"/>
        <v>6</v>
      </c>
      <c r="V113" s="19">
        <f t="shared" si="11"/>
        <v>600</v>
      </c>
    </row>
    <row r="114" spans="1:22" ht="16.5" customHeight="1">
      <c r="A114" s="2">
        <v>113</v>
      </c>
      <c r="B114" s="110"/>
      <c r="C114" s="42" t="s">
        <v>33</v>
      </c>
      <c r="D114" s="43">
        <v>0.54861111111111105</v>
      </c>
      <c r="E114" s="113"/>
      <c r="F114" s="44">
        <v>10</v>
      </c>
      <c r="G114" s="45">
        <v>6</v>
      </c>
      <c r="H114" s="46">
        <v>100</v>
      </c>
      <c r="I114" s="113"/>
      <c r="J114" s="2">
        <f t="shared" si="6"/>
        <v>1</v>
      </c>
      <c r="K114" s="13">
        <f t="shared" si="7"/>
        <v>0</v>
      </c>
      <c r="L114" s="13">
        <f t="shared" si="8"/>
        <v>0</v>
      </c>
      <c r="M114" s="9"/>
      <c r="N114" s="8">
        <f t="shared" si="9"/>
        <v>0</v>
      </c>
      <c r="U114" s="19">
        <f t="shared" si="10"/>
        <v>6</v>
      </c>
      <c r="V114" s="19">
        <f t="shared" si="11"/>
        <v>600</v>
      </c>
    </row>
    <row r="115" spans="1:22" ht="16.5" customHeight="1">
      <c r="A115" s="2">
        <v>114</v>
      </c>
      <c r="B115" s="108" t="s">
        <v>88</v>
      </c>
      <c r="C115" s="42" t="s">
        <v>31</v>
      </c>
      <c r="D115" s="43">
        <v>0.375</v>
      </c>
      <c r="E115" s="114" t="s">
        <v>89</v>
      </c>
      <c r="F115" s="44">
        <v>6</v>
      </c>
      <c r="G115" s="45">
        <v>3</v>
      </c>
      <c r="H115" s="46">
        <v>100</v>
      </c>
      <c r="I115" s="41"/>
      <c r="J115" s="2">
        <f t="shared" si="6"/>
        <v>1</v>
      </c>
      <c r="K115" s="13">
        <f t="shared" si="7"/>
        <v>0</v>
      </c>
      <c r="L115" s="13">
        <f t="shared" si="8"/>
        <v>0</v>
      </c>
      <c r="M115" s="9"/>
      <c r="N115" s="8">
        <f t="shared" si="9"/>
        <v>0</v>
      </c>
      <c r="U115" s="19">
        <f t="shared" si="10"/>
        <v>3</v>
      </c>
      <c r="V115" s="19">
        <f t="shared" si="11"/>
        <v>300</v>
      </c>
    </row>
    <row r="116" spans="1:22" ht="16.5" customHeight="1">
      <c r="A116" s="2">
        <v>115</v>
      </c>
      <c r="B116" s="109"/>
      <c r="C116" s="42" t="s">
        <v>33</v>
      </c>
      <c r="D116" s="43">
        <v>0.60763888888888895</v>
      </c>
      <c r="E116" s="114"/>
      <c r="F116" s="44">
        <v>6</v>
      </c>
      <c r="G116" s="45">
        <v>3</v>
      </c>
      <c r="H116" s="46">
        <v>100</v>
      </c>
      <c r="I116" s="41"/>
      <c r="J116" s="2">
        <f t="shared" si="6"/>
        <v>1</v>
      </c>
      <c r="K116" s="13">
        <f t="shared" si="7"/>
        <v>0</v>
      </c>
      <c r="L116" s="13">
        <f t="shared" si="8"/>
        <v>0</v>
      </c>
      <c r="M116" s="9"/>
      <c r="N116" s="8">
        <f t="shared" si="9"/>
        <v>0</v>
      </c>
      <c r="U116" s="19">
        <f t="shared" si="10"/>
        <v>3</v>
      </c>
      <c r="V116" s="19">
        <f t="shared" si="11"/>
        <v>300</v>
      </c>
    </row>
    <row r="117" spans="1:22" ht="16.5" customHeight="1">
      <c r="A117" s="2">
        <v>116</v>
      </c>
      <c r="B117" s="109"/>
      <c r="C117" s="42" t="s">
        <v>31</v>
      </c>
      <c r="D117" s="43">
        <v>0.375</v>
      </c>
      <c r="E117" s="114" t="s">
        <v>90</v>
      </c>
      <c r="F117" s="44">
        <v>2</v>
      </c>
      <c r="G117" s="45">
        <v>2</v>
      </c>
      <c r="H117" s="46">
        <v>100</v>
      </c>
      <c r="I117" s="111" t="s">
        <v>91</v>
      </c>
      <c r="J117" s="2">
        <f t="shared" si="6"/>
        <v>1</v>
      </c>
      <c r="K117" s="13">
        <f t="shared" si="7"/>
        <v>0</v>
      </c>
      <c r="L117" s="13">
        <f t="shared" si="8"/>
        <v>0</v>
      </c>
      <c r="M117" s="9"/>
      <c r="N117" s="8">
        <f t="shared" si="9"/>
        <v>0</v>
      </c>
      <c r="U117" s="19">
        <f t="shared" si="10"/>
        <v>2</v>
      </c>
      <c r="V117" s="19">
        <f t="shared" si="11"/>
        <v>200</v>
      </c>
    </row>
    <row r="118" spans="1:22" ht="16.5" customHeight="1">
      <c r="A118" s="2">
        <v>117</v>
      </c>
      <c r="B118" s="110"/>
      <c r="C118" s="42" t="s">
        <v>33</v>
      </c>
      <c r="D118" s="43">
        <v>0.60763888888888895</v>
      </c>
      <c r="E118" s="114"/>
      <c r="F118" s="44">
        <v>2</v>
      </c>
      <c r="G118" s="45">
        <v>2</v>
      </c>
      <c r="H118" s="46">
        <v>100</v>
      </c>
      <c r="I118" s="113"/>
      <c r="J118" s="2">
        <f t="shared" si="6"/>
        <v>1</v>
      </c>
      <c r="K118" s="13">
        <f t="shared" si="7"/>
        <v>0</v>
      </c>
      <c r="L118" s="13">
        <f t="shared" si="8"/>
        <v>0</v>
      </c>
      <c r="M118" s="9"/>
      <c r="N118" s="8">
        <f t="shared" si="9"/>
        <v>0</v>
      </c>
      <c r="U118" s="19">
        <f t="shared" si="10"/>
        <v>2</v>
      </c>
      <c r="V118" s="19">
        <f t="shared" si="11"/>
        <v>200</v>
      </c>
    </row>
    <row r="119" spans="1:22" ht="16.5" customHeight="1">
      <c r="A119" s="2">
        <v>118</v>
      </c>
      <c r="B119" s="108" t="s">
        <v>92</v>
      </c>
      <c r="C119" s="42" t="s">
        <v>31</v>
      </c>
      <c r="D119" s="43">
        <v>0.375</v>
      </c>
      <c r="E119" s="111" t="s">
        <v>93</v>
      </c>
      <c r="F119" s="44">
        <v>30</v>
      </c>
      <c r="G119" s="45">
        <v>4.2</v>
      </c>
      <c r="H119" s="46">
        <v>100</v>
      </c>
      <c r="I119" s="47"/>
      <c r="J119" s="2">
        <f t="shared" si="6"/>
        <v>2</v>
      </c>
      <c r="K119" s="13">
        <f t="shared" si="7"/>
        <v>0</v>
      </c>
      <c r="L119" s="13">
        <f t="shared" si="8"/>
        <v>0</v>
      </c>
      <c r="M119" s="9"/>
      <c r="N119" s="8">
        <f t="shared" si="9"/>
        <v>0</v>
      </c>
      <c r="U119" s="19">
        <f t="shared" si="10"/>
        <v>8.4</v>
      </c>
      <c r="V119" s="19">
        <f t="shared" si="11"/>
        <v>840</v>
      </c>
    </row>
    <row r="120" spans="1:22" ht="16.5" customHeight="1">
      <c r="A120" s="2">
        <v>119</v>
      </c>
      <c r="B120" s="109"/>
      <c r="C120" s="42" t="s">
        <v>33</v>
      </c>
      <c r="D120" s="43">
        <v>0.55208333333333337</v>
      </c>
      <c r="E120" s="112"/>
      <c r="F120" s="44">
        <v>12</v>
      </c>
      <c r="G120" s="45">
        <v>4.2</v>
      </c>
      <c r="H120" s="46">
        <v>100</v>
      </c>
      <c r="I120" s="47"/>
      <c r="J120" s="2">
        <f t="shared" si="6"/>
        <v>1</v>
      </c>
      <c r="K120" s="13">
        <f t="shared" si="7"/>
        <v>0</v>
      </c>
      <c r="L120" s="13">
        <f t="shared" si="8"/>
        <v>0</v>
      </c>
      <c r="M120" s="9"/>
      <c r="N120" s="8">
        <f t="shared" si="9"/>
        <v>0</v>
      </c>
      <c r="U120" s="19">
        <f t="shared" si="10"/>
        <v>4.2</v>
      </c>
      <c r="V120" s="19">
        <f t="shared" si="11"/>
        <v>420</v>
      </c>
    </row>
    <row r="121" spans="1:22" ht="16.5" customHeight="1">
      <c r="A121" s="2">
        <v>120</v>
      </c>
      <c r="B121" s="109"/>
      <c r="C121" s="42" t="s">
        <v>33</v>
      </c>
      <c r="D121" s="43">
        <v>0.59027777777777779</v>
      </c>
      <c r="E121" s="113"/>
      <c r="F121" s="44">
        <v>18</v>
      </c>
      <c r="G121" s="45">
        <v>4.2</v>
      </c>
      <c r="H121" s="46">
        <v>100</v>
      </c>
      <c r="I121" s="47"/>
      <c r="J121" s="2">
        <f t="shared" si="6"/>
        <v>1</v>
      </c>
      <c r="K121" s="13">
        <f t="shared" si="7"/>
        <v>0</v>
      </c>
      <c r="L121" s="13">
        <f t="shared" si="8"/>
        <v>0</v>
      </c>
      <c r="M121" s="9"/>
      <c r="N121" s="8">
        <f t="shared" si="9"/>
        <v>0</v>
      </c>
      <c r="U121" s="19">
        <f t="shared" si="10"/>
        <v>4.2</v>
      </c>
      <c r="V121" s="19">
        <f t="shared" si="11"/>
        <v>420</v>
      </c>
    </row>
    <row r="122" spans="1:22" ht="16.5" customHeight="1">
      <c r="A122" s="2">
        <v>121</v>
      </c>
      <c r="B122" s="109"/>
      <c r="C122" s="42" t="s">
        <v>31</v>
      </c>
      <c r="D122" s="43">
        <v>0.375</v>
      </c>
      <c r="E122" s="111" t="s">
        <v>94</v>
      </c>
      <c r="F122" s="44">
        <v>29</v>
      </c>
      <c r="G122" s="45">
        <v>4.5999999999999996</v>
      </c>
      <c r="H122" s="46">
        <v>100</v>
      </c>
      <c r="I122" s="41"/>
      <c r="J122" s="2">
        <f t="shared" si="6"/>
        <v>2</v>
      </c>
      <c r="K122" s="13">
        <f t="shared" si="7"/>
        <v>0</v>
      </c>
      <c r="L122" s="13">
        <f t="shared" si="8"/>
        <v>0</v>
      </c>
      <c r="M122" s="9"/>
      <c r="N122" s="8">
        <f t="shared" si="9"/>
        <v>0</v>
      </c>
      <c r="U122" s="19">
        <f t="shared" si="10"/>
        <v>9.1999999999999993</v>
      </c>
      <c r="V122" s="19">
        <f t="shared" si="11"/>
        <v>919.99999999999989</v>
      </c>
    </row>
    <row r="123" spans="1:22" ht="16.5" customHeight="1">
      <c r="A123" s="2">
        <v>122</v>
      </c>
      <c r="B123" s="109"/>
      <c r="C123" s="42" t="s">
        <v>33</v>
      </c>
      <c r="D123" s="43">
        <v>0.55208333333333337</v>
      </c>
      <c r="E123" s="112"/>
      <c r="F123" s="44">
        <v>12</v>
      </c>
      <c r="G123" s="45">
        <v>4.5999999999999996</v>
      </c>
      <c r="H123" s="46">
        <v>100</v>
      </c>
      <c r="I123" s="41"/>
      <c r="J123" s="2">
        <f t="shared" si="6"/>
        <v>1</v>
      </c>
      <c r="K123" s="13">
        <f t="shared" si="7"/>
        <v>0</v>
      </c>
      <c r="L123" s="13">
        <f t="shared" si="8"/>
        <v>0</v>
      </c>
      <c r="M123" s="9"/>
      <c r="N123" s="8">
        <f t="shared" si="9"/>
        <v>0</v>
      </c>
      <c r="U123" s="19">
        <f t="shared" si="10"/>
        <v>4.5999999999999996</v>
      </c>
      <c r="V123" s="19">
        <f t="shared" si="11"/>
        <v>459.99999999999994</v>
      </c>
    </row>
    <row r="124" spans="1:22" ht="16.5" customHeight="1">
      <c r="A124" s="2">
        <v>123</v>
      </c>
      <c r="B124" s="109"/>
      <c r="C124" s="42" t="s">
        <v>33</v>
      </c>
      <c r="D124" s="43">
        <v>0.61111111111111105</v>
      </c>
      <c r="E124" s="113"/>
      <c r="F124" s="44">
        <v>17</v>
      </c>
      <c r="G124" s="45">
        <v>4.5999999999999996</v>
      </c>
      <c r="H124" s="46">
        <v>100</v>
      </c>
      <c r="I124" s="41"/>
      <c r="J124" s="2">
        <f t="shared" si="6"/>
        <v>1</v>
      </c>
      <c r="K124" s="13">
        <f t="shared" si="7"/>
        <v>0</v>
      </c>
      <c r="L124" s="13">
        <f t="shared" si="8"/>
        <v>0</v>
      </c>
      <c r="M124" s="9"/>
      <c r="N124" s="8">
        <f t="shared" si="9"/>
        <v>0</v>
      </c>
      <c r="U124" s="19">
        <f t="shared" si="10"/>
        <v>4.5999999999999996</v>
      </c>
      <c r="V124" s="19">
        <f t="shared" si="11"/>
        <v>459.99999999999994</v>
      </c>
    </row>
    <row r="125" spans="1:22" ht="16.5" customHeight="1">
      <c r="A125" s="2">
        <v>124</v>
      </c>
      <c r="B125" s="109"/>
      <c r="C125" s="42" t="s">
        <v>31</v>
      </c>
      <c r="D125" s="43">
        <v>0.375</v>
      </c>
      <c r="E125" s="111" t="s">
        <v>95</v>
      </c>
      <c r="F125" s="44">
        <v>30</v>
      </c>
      <c r="G125" s="45">
        <v>5.0999999999999996</v>
      </c>
      <c r="H125" s="46">
        <v>100</v>
      </c>
      <c r="I125" s="41"/>
      <c r="J125" s="2">
        <f t="shared" si="6"/>
        <v>2</v>
      </c>
      <c r="K125" s="13">
        <f t="shared" si="7"/>
        <v>0</v>
      </c>
      <c r="L125" s="13">
        <f t="shared" si="8"/>
        <v>0</v>
      </c>
      <c r="M125" s="9"/>
      <c r="N125" s="8">
        <f t="shared" si="9"/>
        <v>0</v>
      </c>
      <c r="U125" s="19">
        <f t="shared" si="10"/>
        <v>10.199999999999999</v>
      </c>
      <c r="V125" s="19">
        <f t="shared" si="11"/>
        <v>1019.9999999999999</v>
      </c>
    </row>
    <row r="126" spans="1:22" ht="16.5" customHeight="1">
      <c r="A126" s="2">
        <v>125</v>
      </c>
      <c r="B126" s="109"/>
      <c r="C126" s="42" t="s">
        <v>33</v>
      </c>
      <c r="D126" s="43">
        <v>0.55208333333333337</v>
      </c>
      <c r="E126" s="112"/>
      <c r="F126" s="44">
        <v>13</v>
      </c>
      <c r="G126" s="45">
        <v>5.0999999999999996</v>
      </c>
      <c r="H126" s="46">
        <v>100</v>
      </c>
      <c r="I126" s="41"/>
      <c r="J126" s="2">
        <f t="shared" si="6"/>
        <v>1</v>
      </c>
      <c r="K126" s="13">
        <f t="shared" si="7"/>
        <v>0</v>
      </c>
      <c r="L126" s="13">
        <f t="shared" si="8"/>
        <v>0</v>
      </c>
      <c r="M126" s="9"/>
      <c r="N126" s="8">
        <f t="shared" si="9"/>
        <v>0</v>
      </c>
      <c r="U126" s="19">
        <f t="shared" si="10"/>
        <v>5.0999999999999996</v>
      </c>
      <c r="V126" s="19">
        <f t="shared" si="11"/>
        <v>509.99999999999994</v>
      </c>
    </row>
    <row r="127" spans="1:22" ht="16.5" customHeight="1">
      <c r="A127" s="2">
        <v>126</v>
      </c>
      <c r="B127" s="109"/>
      <c r="C127" s="42" t="s">
        <v>33</v>
      </c>
      <c r="D127" s="43">
        <v>0.59027777777777779</v>
      </c>
      <c r="E127" s="113"/>
      <c r="F127" s="44">
        <v>17</v>
      </c>
      <c r="G127" s="45">
        <v>5.0999999999999996</v>
      </c>
      <c r="H127" s="46">
        <v>100</v>
      </c>
      <c r="I127" s="41"/>
      <c r="J127" s="2">
        <f t="shared" si="6"/>
        <v>1</v>
      </c>
      <c r="K127" s="13">
        <f t="shared" si="7"/>
        <v>0</v>
      </c>
      <c r="L127" s="13">
        <f t="shared" si="8"/>
        <v>0</v>
      </c>
      <c r="M127" s="9"/>
      <c r="N127" s="8">
        <f t="shared" si="9"/>
        <v>0</v>
      </c>
      <c r="U127" s="19">
        <f t="shared" si="10"/>
        <v>5.0999999999999996</v>
      </c>
      <c r="V127" s="19">
        <f t="shared" si="11"/>
        <v>509.99999999999994</v>
      </c>
    </row>
    <row r="128" spans="1:22" ht="16.5" customHeight="1">
      <c r="A128" s="2">
        <v>127</v>
      </c>
      <c r="B128" s="109"/>
      <c r="C128" s="42" t="s">
        <v>31</v>
      </c>
      <c r="D128" s="43">
        <v>0.375</v>
      </c>
      <c r="E128" s="114" t="s">
        <v>96</v>
      </c>
      <c r="F128" s="44">
        <v>27</v>
      </c>
      <c r="G128" s="45">
        <v>6</v>
      </c>
      <c r="H128" s="46">
        <v>100</v>
      </c>
      <c r="I128" s="41"/>
      <c r="J128" s="2">
        <f t="shared" si="6"/>
        <v>2</v>
      </c>
      <c r="K128" s="13">
        <f t="shared" si="7"/>
        <v>0</v>
      </c>
      <c r="L128" s="13">
        <f t="shared" si="8"/>
        <v>0</v>
      </c>
      <c r="M128" s="9"/>
      <c r="N128" s="8">
        <f t="shared" si="9"/>
        <v>0</v>
      </c>
      <c r="U128" s="19">
        <f t="shared" si="10"/>
        <v>12</v>
      </c>
      <c r="V128" s="19">
        <f t="shared" si="11"/>
        <v>1200</v>
      </c>
    </row>
    <row r="129" spans="1:22" ht="16.5" customHeight="1">
      <c r="A129" s="2">
        <v>128</v>
      </c>
      <c r="B129" s="109"/>
      <c r="C129" s="42" t="s">
        <v>33</v>
      </c>
      <c r="D129" s="43">
        <v>0.55208333333333337</v>
      </c>
      <c r="E129" s="114"/>
      <c r="F129" s="44">
        <v>15</v>
      </c>
      <c r="G129" s="45">
        <v>6</v>
      </c>
      <c r="H129" s="46">
        <v>100</v>
      </c>
      <c r="I129" s="41"/>
      <c r="J129" s="2">
        <f t="shared" si="6"/>
        <v>1</v>
      </c>
      <c r="K129" s="13">
        <f t="shared" si="7"/>
        <v>0</v>
      </c>
      <c r="L129" s="13">
        <f t="shared" si="8"/>
        <v>0</v>
      </c>
      <c r="M129" s="9"/>
      <c r="N129" s="8">
        <f t="shared" si="9"/>
        <v>0</v>
      </c>
      <c r="U129" s="19">
        <f t="shared" si="10"/>
        <v>6</v>
      </c>
      <c r="V129" s="19">
        <f t="shared" si="11"/>
        <v>600</v>
      </c>
    </row>
    <row r="130" spans="1:22" ht="16.5" customHeight="1">
      <c r="A130" s="2">
        <v>129</v>
      </c>
      <c r="B130" s="109"/>
      <c r="C130" s="42" t="s">
        <v>33</v>
      </c>
      <c r="D130" s="43">
        <v>0.61111111111111105</v>
      </c>
      <c r="E130" s="114"/>
      <c r="F130" s="44">
        <v>12</v>
      </c>
      <c r="G130" s="45">
        <v>6</v>
      </c>
      <c r="H130" s="46">
        <v>100</v>
      </c>
      <c r="I130" s="41"/>
      <c r="J130" s="2">
        <f t="shared" si="6"/>
        <v>1</v>
      </c>
      <c r="K130" s="13">
        <f t="shared" si="7"/>
        <v>0</v>
      </c>
      <c r="L130" s="13">
        <f t="shared" si="8"/>
        <v>0</v>
      </c>
      <c r="M130" s="9"/>
      <c r="N130" s="8">
        <f t="shared" si="9"/>
        <v>0</v>
      </c>
      <c r="U130" s="19">
        <f t="shared" si="10"/>
        <v>6</v>
      </c>
      <c r="V130" s="19">
        <f t="shared" si="11"/>
        <v>600</v>
      </c>
    </row>
    <row r="131" spans="1:22" ht="16.5" customHeight="1">
      <c r="A131" s="2">
        <v>130</v>
      </c>
      <c r="B131" s="109"/>
      <c r="C131" s="42" t="s">
        <v>31</v>
      </c>
      <c r="D131" s="43">
        <v>0.375</v>
      </c>
      <c r="E131" s="111" t="s">
        <v>97</v>
      </c>
      <c r="F131" s="44">
        <v>22</v>
      </c>
      <c r="G131" s="45">
        <v>4.5</v>
      </c>
      <c r="H131" s="46">
        <v>100</v>
      </c>
      <c r="I131" s="41"/>
      <c r="J131" s="2">
        <f t="shared" ref="J131:J189" si="12">ROUNDUP(F131/20,0)</f>
        <v>2</v>
      </c>
      <c r="K131" s="13">
        <f t="shared" ref="K131:K189" si="13">$P$3*J131*G131</f>
        <v>0</v>
      </c>
      <c r="L131" s="13">
        <f t="shared" ref="L131:L189" si="14">$P$3*J131*G131*H131</f>
        <v>0</v>
      </c>
      <c r="M131" s="9"/>
      <c r="N131" s="8">
        <f t="shared" ref="N131:N189" si="15">IFERROR(K131/M131,0)</f>
        <v>0</v>
      </c>
      <c r="U131" s="19">
        <f t="shared" ref="U131:U194" si="16">G131*J131</f>
        <v>9</v>
      </c>
      <c r="V131" s="19">
        <f t="shared" ref="V131:V194" si="17">U131*H131</f>
        <v>900</v>
      </c>
    </row>
    <row r="132" spans="1:22" ht="16.5" customHeight="1">
      <c r="A132" s="2">
        <v>131</v>
      </c>
      <c r="B132" s="109"/>
      <c r="C132" s="42" t="s">
        <v>33</v>
      </c>
      <c r="D132" s="43">
        <v>0.55208333333333337</v>
      </c>
      <c r="E132" s="112"/>
      <c r="F132" s="44">
        <v>11</v>
      </c>
      <c r="G132" s="45">
        <v>4.5</v>
      </c>
      <c r="H132" s="46">
        <v>100</v>
      </c>
      <c r="I132" s="41"/>
      <c r="J132" s="2">
        <f t="shared" si="12"/>
        <v>1</v>
      </c>
      <c r="K132" s="13">
        <f t="shared" si="13"/>
        <v>0</v>
      </c>
      <c r="L132" s="13">
        <f t="shared" si="14"/>
        <v>0</v>
      </c>
      <c r="M132" s="9"/>
      <c r="N132" s="8">
        <f t="shared" si="15"/>
        <v>0</v>
      </c>
      <c r="U132" s="19">
        <f t="shared" si="16"/>
        <v>4.5</v>
      </c>
      <c r="V132" s="19">
        <f t="shared" si="17"/>
        <v>450</v>
      </c>
    </row>
    <row r="133" spans="1:22" ht="16.5" customHeight="1">
      <c r="A133" s="2">
        <v>132</v>
      </c>
      <c r="B133" s="110"/>
      <c r="C133" s="42" t="s">
        <v>33</v>
      </c>
      <c r="D133" s="43">
        <v>0.59027777777777779</v>
      </c>
      <c r="E133" s="113"/>
      <c r="F133" s="44">
        <v>11</v>
      </c>
      <c r="G133" s="45">
        <v>4.5</v>
      </c>
      <c r="H133" s="46">
        <v>100</v>
      </c>
      <c r="I133" s="41"/>
      <c r="J133" s="2">
        <f t="shared" si="12"/>
        <v>1</v>
      </c>
      <c r="K133" s="13">
        <f t="shared" si="13"/>
        <v>0</v>
      </c>
      <c r="L133" s="13">
        <f t="shared" si="14"/>
        <v>0</v>
      </c>
      <c r="M133" s="9"/>
      <c r="N133" s="8">
        <f t="shared" si="15"/>
        <v>0</v>
      </c>
      <c r="U133" s="19">
        <f t="shared" si="16"/>
        <v>4.5</v>
      </c>
      <c r="V133" s="19">
        <f t="shared" si="17"/>
        <v>450</v>
      </c>
    </row>
    <row r="134" spans="1:22" ht="16.5" customHeight="1">
      <c r="A134" s="2">
        <v>133</v>
      </c>
      <c r="B134" s="108" t="s">
        <v>98</v>
      </c>
      <c r="C134" s="42" t="s">
        <v>31</v>
      </c>
      <c r="D134" s="43">
        <v>0.375</v>
      </c>
      <c r="E134" s="114" t="s">
        <v>99</v>
      </c>
      <c r="F134" s="44">
        <v>22</v>
      </c>
      <c r="G134" s="45">
        <v>5</v>
      </c>
      <c r="H134" s="46">
        <v>100</v>
      </c>
      <c r="I134" s="47"/>
      <c r="J134" s="2">
        <f t="shared" si="12"/>
        <v>2</v>
      </c>
      <c r="K134" s="13">
        <f t="shared" si="13"/>
        <v>0</v>
      </c>
      <c r="L134" s="13">
        <f t="shared" si="14"/>
        <v>0</v>
      </c>
      <c r="M134" s="9"/>
      <c r="N134" s="8">
        <f t="shared" si="15"/>
        <v>0</v>
      </c>
      <c r="U134" s="19">
        <f t="shared" si="16"/>
        <v>10</v>
      </c>
      <c r="V134" s="19">
        <f t="shared" si="17"/>
        <v>1000</v>
      </c>
    </row>
    <row r="135" spans="1:22" ht="16.5" customHeight="1">
      <c r="A135" s="2">
        <v>134</v>
      </c>
      <c r="B135" s="109"/>
      <c r="C135" s="42" t="s">
        <v>33</v>
      </c>
      <c r="D135" s="43">
        <v>0.55555555555555558</v>
      </c>
      <c r="E135" s="114"/>
      <c r="F135" s="44">
        <v>6</v>
      </c>
      <c r="G135" s="45">
        <v>5</v>
      </c>
      <c r="H135" s="46">
        <v>100</v>
      </c>
      <c r="I135" s="47"/>
      <c r="J135" s="2">
        <f t="shared" si="12"/>
        <v>1</v>
      </c>
      <c r="K135" s="13">
        <f t="shared" si="13"/>
        <v>0</v>
      </c>
      <c r="L135" s="13">
        <f t="shared" si="14"/>
        <v>0</v>
      </c>
      <c r="M135" s="9"/>
      <c r="N135" s="8">
        <f t="shared" si="15"/>
        <v>0</v>
      </c>
      <c r="U135" s="19">
        <f t="shared" si="16"/>
        <v>5</v>
      </c>
      <c r="V135" s="19">
        <f t="shared" si="17"/>
        <v>500</v>
      </c>
    </row>
    <row r="136" spans="1:22" ht="16.5" customHeight="1">
      <c r="A136" s="2">
        <v>135</v>
      </c>
      <c r="B136" s="109"/>
      <c r="C136" s="42" t="s">
        <v>33</v>
      </c>
      <c r="D136" s="43">
        <v>0.625</v>
      </c>
      <c r="E136" s="114"/>
      <c r="F136" s="44">
        <v>16</v>
      </c>
      <c r="G136" s="45">
        <v>5</v>
      </c>
      <c r="H136" s="46">
        <v>100</v>
      </c>
      <c r="I136" s="47"/>
      <c r="J136" s="2">
        <f t="shared" si="12"/>
        <v>1</v>
      </c>
      <c r="K136" s="13">
        <f t="shared" si="13"/>
        <v>0</v>
      </c>
      <c r="L136" s="13">
        <f t="shared" si="14"/>
        <v>0</v>
      </c>
      <c r="M136" s="9"/>
      <c r="N136" s="8">
        <f t="shared" si="15"/>
        <v>0</v>
      </c>
      <c r="U136" s="19">
        <f t="shared" si="16"/>
        <v>5</v>
      </c>
      <c r="V136" s="19">
        <f t="shared" si="17"/>
        <v>500</v>
      </c>
    </row>
    <row r="137" spans="1:22" ht="16.5" customHeight="1">
      <c r="A137" s="2">
        <v>136</v>
      </c>
      <c r="B137" s="109"/>
      <c r="C137" s="42" t="s">
        <v>31</v>
      </c>
      <c r="D137" s="43">
        <v>0.375</v>
      </c>
      <c r="E137" s="114" t="s">
        <v>100</v>
      </c>
      <c r="F137" s="44">
        <v>23</v>
      </c>
      <c r="G137" s="45">
        <v>3</v>
      </c>
      <c r="H137" s="46">
        <v>100</v>
      </c>
      <c r="I137" s="41"/>
      <c r="J137" s="2">
        <f t="shared" si="12"/>
        <v>2</v>
      </c>
      <c r="K137" s="13">
        <f t="shared" si="13"/>
        <v>0</v>
      </c>
      <c r="L137" s="13">
        <f t="shared" si="14"/>
        <v>0</v>
      </c>
      <c r="M137" s="9"/>
      <c r="N137" s="8">
        <f t="shared" si="15"/>
        <v>0</v>
      </c>
      <c r="U137" s="19">
        <f t="shared" si="16"/>
        <v>6</v>
      </c>
      <c r="V137" s="19">
        <f t="shared" si="17"/>
        <v>600</v>
      </c>
    </row>
    <row r="138" spans="1:22" ht="16.5" customHeight="1">
      <c r="A138" s="2">
        <v>137</v>
      </c>
      <c r="B138" s="109"/>
      <c r="C138" s="42" t="s">
        <v>33</v>
      </c>
      <c r="D138" s="43">
        <v>0.55555555555555558</v>
      </c>
      <c r="E138" s="114"/>
      <c r="F138" s="44">
        <v>9</v>
      </c>
      <c r="G138" s="45">
        <v>3</v>
      </c>
      <c r="H138" s="46">
        <v>100</v>
      </c>
      <c r="I138" s="41"/>
      <c r="J138" s="2">
        <f t="shared" si="12"/>
        <v>1</v>
      </c>
      <c r="K138" s="13">
        <f t="shared" si="13"/>
        <v>0</v>
      </c>
      <c r="L138" s="13">
        <f t="shared" si="14"/>
        <v>0</v>
      </c>
      <c r="M138" s="9"/>
      <c r="N138" s="8">
        <f t="shared" si="15"/>
        <v>0</v>
      </c>
      <c r="U138" s="19">
        <f t="shared" si="16"/>
        <v>3</v>
      </c>
      <c r="V138" s="19">
        <f t="shared" si="17"/>
        <v>300</v>
      </c>
    </row>
    <row r="139" spans="1:22" ht="16.5" customHeight="1">
      <c r="A139" s="2">
        <v>138</v>
      </c>
      <c r="B139" s="109"/>
      <c r="C139" s="42" t="s">
        <v>33</v>
      </c>
      <c r="D139" s="43">
        <v>0.625</v>
      </c>
      <c r="E139" s="114"/>
      <c r="F139" s="44">
        <v>14</v>
      </c>
      <c r="G139" s="45">
        <v>3</v>
      </c>
      <c r="H139" s="46">
        <v>100</v>
      </c>
      <c r="I139" s="41"/>
      <c r="J139" s="2">
        <f t="shared" si="12"/>
        <v>1</v>
      </c>
      <c r="K139" s="13">
        <f t="shared" si="13"/>
        <v>0</v>
      </c>
      <c r="L139" s="13">
        <f t="shared" si="14"/>
        <v>0</v>
      </c>
      <c r="M139" s="9"/>
      <c r="N139" s="8">
        <f t="shared" si="15"/>
        <v>0</v>
      </c>
      <c r="U139" s="19">
        <f t="shared" si="16"/>
        <v>3</v>
      </c>
      <c r="V139" s="19">
        <f t="shared" si="17"/>
        <v>300</v>
      </c>
    </row>
    <row r="140" spans="1:22" ht="16.5" customHeight="1">
      <c r="A140" s="2">
        <v>139</v>
      </c>
      <c r="B140" s="109"/>
      <c r="C140" s="42" t="s">
        <v>31</v>
      </c>
      <c r="D140" s="43">
        <v>0.375</v>
      </c>
      <c r="E140" s="114" t="s">
        <v>100</v>
      </c>
      <c r="F140" s="44">
        <v>25</v>
      </c>
      <c r="G140" s="45">
        <v>3</v>
      </c>
      <c r="H140" s="46">
        <v>100</v>
      </c>
      <c r="I140" s="41"/>
      <c r="J140" s="2">
        <f t="shared" si="12"/>
        <v>2</v>
      </c>
      <c r="K140" s="13">
        <f t="shared" si="13"/>
        <v>0</v>
      </c>
      <c r="L140" s="13">
        <f t="shared" si="14"/>
        <v>0</v>
      </c>
      <c r="M140" s="9"/>
      <c r="N140" s="8">
        <f t="shared" si="15"/>
        <v>0</v>
      </c>
      <c r="U140" s="19">
        <f t="shared" si="16"/>
        <v>6</v>
      </c>
      <c r="V140" s="19">
        <f t="shared" si="17"/>
        <v>600</v>
      </c>
    </row>
    <row r="141" spans="1:22" ht="16.5" customHeight="1">
      <c r="A141" s="2">
        <v>140</v>
      </c>
      <c r="B141" s="109"/>
      <c r="C141" s="42" t="s">
        <v>33</v>
      </c>
      <c r="D141" s="43">
        <v>0.55555555555555558</v>
      </c>
      <c r="E141" s="114"/>
      <c r="F141" s="44">
        <v>10</v>
      </c>
      <c r="G141" s="45">
        <v>3</v>
      </c>
      <c r="H141" s="46">
        <v>100</v>
      </c>
      <c r="I141" s="41"/>
      <c r="J141" s="2">
        <f t="shared" si="12"/>
        <v>1</v>
      </c>
      <c r="K141" s="13">
        <f t="shared" si="13"/>
        <v>0</v>
      </c>
      <c r="L141" s="13">
        <f t="shared" si="14"/>
        <v>0</v>
      </c>
      <c r="M141" s="9"/>
      <c r="N141" s="8">
        <f t="shared" si="15"/>
        <v>0</v>
      </c>
      <c r="U141" s="19">
        <f t="shared" si="16"/>
        <v>3</v>
      </c>
      <c r="V141" s="19">
        <f t="shared" si="17"/>
        <v>300</v>
      </c>
    </row>
    <row r="142" spans="1:22" ht="16.5" customHeight="1">
      <c r="A142" s="2">
        <v>141</v>
      </c>
      <c r="B142" s="109"/>
      <c r="C142" s="42" t="s">
        <v>33</v>
      </c>
      <c r="D142" s="43">
        <v>0.625</v>
      </c>
      <c r="E142" s="114"/>
      <c r="F142" s="44">
        <v>15</v>
      </c>
      <c r="G142" s="45">
        <v>3</v>
      </c>
      <c r="H142" s="46">
        <v>100</v>
      </c>
      <c r="I142" s="41"/>
      <c r="J142" s="2">
        <f t="shared" si="12"/>
        <v>1</v>
      </c>
      <c r="K142" s="13">
        <f t="shared" si="13"/>
        <v>0</v>
      </c>
      <c r="L142" s="13">
        <f t="shared" si="14"/>
        <v>0</v>
      </c>
      <c r="M142" s="9"/>
      <c r="N142" s="8">
        <f t="shared" si="15"/>
        <v>0</v>
      </c>
      <c r="U142" s="19">
        <f t="shared" si="16"/>
        <v>3</v>
      </c>
      <c r="V142" s="19">
        <f t="shared" si="17"/>
        <v>300</v>
      </c>
    </row>
    <row r="143" spans="1:22" ht="16.5" customHeight="1">
      <c r="A143" s="2">
        <v>142</v>
      </c>
      <c r="B143" s="109"/>
      <c r="C143" s="42" t="s">
        <v>31</v>
      </c>
      <c r="D143" s="43">
        <v>0.375</v>
      </c>
      <c r="E143" s="114" t="s">
        <v>101</v>
      </c>
      <c r="F143" s="44">
        <v>18</v>
      </c>
      <c r="G143" s="45">
        <v>2.2000000000000002</v>
      </c>
      <c r="H143" s="46">
        <v>100</v>
      </c>
      <c r="I143" s="41"/>
      <c r="J143" s="2">
        <f t="shared" si="12"/>
        <v>1</v>
      </c>
      <c r="K143" s="13">
        <f t="shared" si="13"/>
        <v>0</v>
      </c>
      <c r="L143" s="13">
        <f t="shared" si="14"/>
        <v>0</v>
      </c>
      <c r="M143" s="9"/>
      <c r="N143" s="8">
        <f t="shared" si="15"/>
        <v>0</v>
      </c>
      <c r="U143" s="19">
        <f t="shared" si="16"/>
        <v>2.2000000000000002</v>
      </c>
      <c r="V143" s="19">
        <f t="shared" si="17"/>
        <v>220.00000000000003</v>
      </c>
    </row>
    <row r="144" spans="1:22" ht="16.5" customHeight="1">
      <c r="A144" s="2">
        <v>143</v>
      </c>
      <c r="B144" s="109"/>
      <c r="C144" s="42" t="s">
        <v>33</v>
      </c>
      <c r="D144" s="43">
        <v>0.55555555555555558</v>
      </c>
      <c r="E144" s="114"/>
      <c r="F144" s="44">
        <v>4</v>
      </c>
      <c r="G144" s="45">
        <v>2.2000000000000002</v>
      </c>
      <c r="H144" s="46">
        <v>100</v>
      </c>
      <c r="I144" s="41"/>
      <c r="J144" s="2">
        <f t="shared" si="12"/>
        <v>1</v>
      </c>
      <c r="K144" s="13">
        <f t="shared" si="13"/>
        <v>0</v>
      </c>
      <c r="L144" s="13">
        <f t="shared" si="14"/>
        <v>0</v>
      </c>
      <c r="M144" s="9"/>
      <c r="N144" s="8">
        <f t="shared" si="15"/>
        <v>0</v>
      </c>
      <c r="U144" s="19">
        <f t="shared" si="16"/>
        <v>2.2000000000000002</v>
      </c>
      <c r="V144" s="19">
        <f t="shared" si="17"/>
        <v>220.00000000000003</v>
      </c>
    </row>
    <row r="145" spans="1:25" ht="16.5" customHeight="1">
      <c r="A145" s="2">
        <v>144</v>
      </c>
      <c r="B145" s="109"/>
      <c r="C145" s="42" t="s">
        <v>33</v>
      </c>
      <c r="D145" s="43">
        <v>0.625</v>
      </c>
      <c r="E145" s="114"/>
      <c r="F145" s="44">
        <v>10</v>
      </c>
      <c r="G145" s="45">
        <v>2.2000000000000002</v>
      </c>
      <c r="H145" s="46">
        <v>100</v>
      </c>
      <c r="I145" s="41"/>
      <c r="J145" s="2">
        <f t="shared" si="12"/>
        <v>1</v>
      </c>
      <c r="K145" s="13">
        <f t="shared" si="13"/>
        <v>0</v>
      </c>
      <c r="L145" s="13">
        <f t="shared" si="14"/>
        <v>0</v>
      </c>
      <c r="M145" s="9"/>
      <c r="N145" s="8">
        <f t="shared" si="15"/>
        <v>0</v>
      </c>
      <c r="U145" s="19">
        <f t="shared" si="16"/>
        <v>2.2000000000000002</v>
      </c>
      <c r="V145" s="19">
        <f t="shared" si="17"/>
        <v>220.00000000000003</v>
      </c>
    </row>
    <row r="146" spans="1:25" ht="16.5" customHeight="1">
      <c r="A146" s="2">
        <v>145</v>
      </c>
      <c r="B146" s="109"/>
      <c r="C146" s="42" t="s">
        <v>31</v>
      </c>
      <c r="D146" s="43">
        <v>0.375</v>
      </c>
      <c r="E146" s="114" t="s">
        <v>102</v>
      </c>
      <c r="F146" s="44">
        <v>20</v>
      </c>
      <c r="G146" s="45">
        <v>4</v>
      </c>
      <c r="H146" s="46">
        <v>100</v>
      </c>
      <c r="I146" s="41"/>
      <c r="J146" s="2">
        <f t="shared" si="12"/>
        <v>1</v>
      </c>
      <c r="K146" s="13">
        <f t="shared" si="13"/>
        <v>0</v>
      </c>
      <c r="L146" s="13">
        <f t="shared" si="14"/>
        <v>0</v>
      </c>
      <c r="M146" s="9"/>
      <c r="N146" s="8">
        <f t="shared" si="15"/>
        <v>0</v>
      </c>
      <c r="U146" s="19">
        <f t="shared" si="16"/>
        <v>4</v>
      </c>
      <c r="V146" s="19">
        <f t="shared" si="17"/>
        <v>400</v>
      </c>
    </row>
    <row r="147" spans="1:25" ht="16.5" customHeight="1">
      <c r="A147" s="2">
        <v>146</v>
      </c>
      <c r="B147" s="109"/>
      <c r="C147" s="42" t="s">
        <v>33</v>
      </c>
      <c r="D147" s="43">
        <v>0.51388888888888895</v>
      </c>
      <c r="E147" s="114"/>
      <c r="F147" s="44">
        <v>4</v>
      </c>
      <c r="G147" s="45">
        <v>4</v>
      </c>
      <c r="H147" s="46">
        <v>100</v>
      </c>
      <c r="I147" s="41"/>
      <c r="J147" s="2">
        <f t="shared" si="12"/>
        <v>1</v>
      </c>
      <c r="K147" s="13">
        <f t="shared" si="13"/>
        <v>0</v>
      </c>
      <c r="L147" s="13">
        <f t="shared" si="14"/>
        <v>0</v>
      </c>
      <c r="M147" s="9"/>
      <c r="N147" s="8">
        <f t="shared" si="15"/>
        <v>0</v>
      </c>
      <c r="U147" s="19">
        <f t="shared" si="16"/>
        <v>4</v>
      </c>
      <c r="V147" s="19">
        <f t="shared" si="17"/>
        <v>400</v>
      </c>
    </row>
    <row r="148" spans="1:25" ht="16.5" customHeight="1">
      <c r="A148" s="2">
        <v>147</v>
      </c>
      <c r="B148" s="109"/>
      <c r="C148" s="42" t="s">
        <v>33</v>
      </c>
      <c r="D148" s="43">
        <v>0.625</v>
      </c>
      <c r="E148" s="114"/>
      <c r="F148" s="44">
        <v>16</v>
      </c>
      <c r="G148" s="45">
        <v>4</v>
      </c>
      <c r="H148" s="46">
        <v>100</v>
      </c>
      <c r="I148" s="41"/>
      <c r="J148" s="2">
        <f t="shared" si="12"/>
        <v>1</v>
      </c>
      <c r="K148" s="13">
        <f t="shared" si="13"/>
        <v>0</v>
      </c>
      <c r="L148" s="13">
        <f t="shared" si="14"/>
        <v>0</v>
      </c>
      <c r="M148" s="9"/>
      <c r="N148" s="8">
        <f t="shared" si="15"/>
        <v>0</v>
      </c>
      <c r="U148" s="19">
        <f t="shared" si="16"/>
        <v>4</v>
      </c>
      <c r="V148" s="19">
        <f t="shared" si="17"/>
        <v>400</v>
      </c>
    </row>
    <row r="149" spans="1:25" ht="16.5" customHeight="1">
      <c r="A149" s="2">
        <v>148</v>
      </c>
      <c r="B149" s="109"/>
      <c r="C149" s="42" t="s">
        <v>31</v>
      </c>
      <c r="D149" s="43">
        <v>0.375</v>
      </c>
      <c r="E149" s="114" t="s">
        <v>103</v>
      </c>
      <c r="F149" s="44">
        <v>17</v>
      </c>
      <c r="G149" s="45">
        <v>3</v>
      </c>
      <c r="H149" s="46">
        <v>100</v>
      </c>
      <c r="I149" s="41"/>
      <c r="J149" s="2">
        <f t="shared" si="12"/>
        <v>1</v>
      </c>
      <c r="K149" s="13">
        <f t="shared" si="13"/>
        <v>0</v>
      </c>
      <c r="L149" s="13">
        <f t="shared" si="14"/>
        <v>0</v>
      </c>
      <c r="M149" s="9"/>
      <c r="N149" s="8">
        <f t="shared" si="15"/>
        <v>0</v>
      </c>
      <c r="U149" s="19">
        <f t="shared" si="16"/>
        <v>3</v>
      </c>
      <c r="V149" s="19">
        <f t="shared" si="17"/>
        <v>300</v>
      </c>
    </row>
    <row r="150" spans="1:25" ht="16.5" customHeight="1">
      <c r="A150" s="2">
        <v>149</v>
      </c>
      <c r="B150" s="109"/>
      <c r="C150" s="42" t="s">
        <v>33</v>
      </c>
      <c r="D150" s="43">
        <v>0.55555555555555558</v>
      </c>
      <c r="E150" s="114"/>
      <c r="F150" s="44">
        <v>7</v>
      </c>
      <c r="G150" s="45">
        <v>3</v>
      </c>
      <c r="H150" s="46">
        <v>100</v>
      </c>
      <c r="I150" s="41"/>
      <c r="J150" s="2">
        <f t="shared" si="12"/>
        <v>1</v>
      </c>
      <c r="K150" s="13">
        <f t="shared" si="13"/>
        <v>0</v>
      </c>
      <c r="L150" s="13">
        <f t="shared" si="14"/>
        <v>0</v>
      </c>
      <c r="M150" s="9"/>
      <c r="N150" s="8">
        <f t="shared" si="15"/>
        <v>0</v>
      </c>
      <c r="U150" s="19">
        <f t="shared" si="16"/>
        <v>3</v>
      </c>
      <c r="V150" s="19">
        <f t="shared" si="17"/>
        <v>300</v>
      </c>
    </row>
    <row r="151" spans="1:25" ht="16.5" customHeight="1">
      <c r="A151" s="2">
        <v>150</v>
      </c>
      <c r="B151" s="109"/>
      <c r="C151" s="42" t="s">
        <v>33</v>
      </c>
      <c r="D151" s="43">
        <v>0.625</v>
      </c>
      <c r="E151" s="114"/>
      <c r="F151" s="44">
        <v>10</v>
      </c>
      <c r="G151" s="45">
        <v>3</v>
      </c>
      <c r="H151" s="46">
        <v>100</v>
      </c>
      <c r="I151" s="41"/>
      <c r="J151" s="2">
        <f t="shared" si="12"/>
        <v>1</v>
      </c>
      <c r="K151" s="13">
        <f t="shared" si="13"/>
        <v>0</v>
      </c>
      <c r="L151" s="13">
        <f t="shared" si="14"/>
        <v>0</v>
      </c>
      <c r="M151" s="9"/>
      <c r="N151" s="8">
        <f t="shared" si="15"/>
        <v>0</v>
      </c>
      <c r="U151" s="19">
        <f t="shared" si="16"/>
        <v>3</v>
      </c>
      <c r="V151" s="19">
        <f t="shared" si="17"/>
        <v>300</v>
      </c>
    </row>
    <row r="152" spans="1:25" ht="16.5" customHeight="1">
      <c r="A152" s="2">
        <v>151</v>
      </c>
      <c r="B152" s="109"/>
      <c r="C152" s="42" t="s">
        <v>31</v>
      </c>
      <c r="D152" s="43">
        <v>0.375</v>
      </c>
      <c r="E152" s="114" t="s">
        <v>104</v>
      </c>
      <c r="F152" s="44">
        <v>24</v>
      </c>
      <c r="G152" s="45">
        <v>3.5</v>
      </c>
      <c r="H152" s="46">
        <v>100</v>
      </c>
      <c r="I152" s="41"/>
      <c r="J152" s="2">
        <f t="shared" si="12"/>
        <v>2</v>
      </c>
      <c r="K152" s="13">
        <f t="shared" si="13"/>
        <v>0</v>
      </c>
      <c r="L152" s="13">
        <f t="shared" si="14"/>
        <v>0</v>
      </c>
      <c r="M152" s="9"/>
      <c r="N152" s="8">
        <f t="shared" si="15"/>
        <v>0</v>
      </c>
      <c r="U152" s="19">
        <f t="shared" si="16"/>
        <v>7</v>
      </c>
      <c r="V152" s="19">
        <f t="shared" si="17"/>
        <v>700</v>
      </c>
    </row>
    <row r="153" spans="1:25" s="16" customFormat="1" ht="16.5" customHeight="1">
      <c r="A153" s="2">
        <v>152</v>
      </c>
      <c r="B153" s="109"/>
      <c r="C153" s="42" t="s">
        <v>33</v>
      </c>
      <c r="D153" s="43">
        <v>0.55555555555555558</v>
      </c>
      <c r="E153" s="114"/>
      <c r="F153" s="44">
        <v>10</v>
      </c>
      <c r="G153" s="45">
        <v>3.5</v>
      </c>
      <c r="H153" s="46">
        <v>100</v>
      </c>
      <c r="I153" s="41"/>
      <c r="J153" s="2">
        <f t="shared" si="12"/>
        <v>1</v>
      </c>
      <c r="K153" s="13">
        <f t="shared" si="13"/>
        <v>0</v>
      </c>
      <c r="L153" s="13">
        <f t="shared" si="14"/>
        <v>0</v>
      </c>
      <c r="M153" s="9"/>
      <c r="N153" s="8">
        <f t="shared" si="15"/>
        <v>0</v>
      </c>
      <c r="P153" s="20"/>
      <c r="Q153" s="20"/>
      <c r="R153" s="20"/>
      <c r="S153" s="20"/>
      <c r="T153" s="20"/>
      <c r="U153" s="19">
        <f t="shared" si="16"/>
        <v>3.5</v>
      </c>
      <c r="V153" s="19">
        <f t="shared" si="17"/>
        <v>350</v>
      </c>
      <c r="W153" s="20"/>
      <c r="X153" s="20"/>
      <c r="Y153" s="20"/>
    </row>
    <row r="154" spans="1:25" s="16" customFormat="1" ht="16.5" customHeight="1">
      <c r="A154" s="2">
        <v>153</v>
      </c>
      <c r="B154" s="109"/>
      <c r="C154" s="42" t="s">
        <v>33</v>
      </c>
      <c r="D154" s="43">
        <v>0.625</v>
      </c>
      <c r="E154" s="114"/>
      <c r="F154" s="44">
        <v>14</v>
      </c>
      <c r="G154" s="45">
        <v>3.5</v>
      </c>
      <c r="H154" s="46">
        <v>100</v>
      </c>
      <c r="I154" s="41"/>
      <c r="J154" s="2">
        <f t="shared" si="12"/>
        <v>1</v>
      </c>
      <c r="K154" s="13">
        <f t="shared" si="13"/>
        <v>0</v>
      </c>
      <c r="L154" s="13">
        <f t="shared" si="14"/>
        <v>0</v>
      </c>
      <c r="M154" s="9"/>
      <c r="N154" s="8">
        <f t="shared" si="15"/>
        <v>0</v>
      </c>
      <c r="P154" s="20"/>
      <c r="Q154" s="20"/>
      <c r="R154" s="20"/>
      <c r="S154" s="20"/>
      <c r="T154" s="20"/>
      <c r="U154" s="19">
        <f t="shared" si="16"/>
        <v>3.5</v>
      </c>
      <c r="V154" s="19">
        <f t="shared" si="17"/>
        <v>350</v>
      </c>
      <c r="W154" s="20"/>
      <c r="X154" s="20"/>
      <c r="Y154" s="20"/>
    </row>
    <row r="155" spans="1:25" s="16" customFormat="1" ht="16.5" customHeight="1">
      <c r="A155" s="2">
        <v>154</v>
      </c>
      <c r="B155" s="109"/>
      <c r="C155" s="42" t="s">
        <v>31</v>
      </c>
      <c r="D155" s="43">
        <v>0.375</v>
      </c>
      <c r="E155" s="114" t="s">
        <v>105</v>
      </c>
      <c r="F155" s="44">
        <v>22</v>
      </c>
      <c r="G155" s="45">
        <v>2.2000000000000002</v>
      </c>
      <c r="H155" s="46">
        <v>100</v>
      </c>
      <c r="I155" s="41"/>
      <c r="J155" s="2">
        <f t="shared" si="12"/>
        <v>2</v>
      </c>
      <c r="K155" s="13">
        <f t="shared" si="13"/>
        <v>0</v>
      </c>
      <c r="L155" s="13">
        <f t="shared" si="14"/>
        <v>0</v>
      </c>
      <c r="M155" s="9"/>
      <c r="N155" s="8">
        <f t="shared" si="15"/>
        <v>0</v>
      </c>
      <c r="P155" s="20"/>
      <c r="Q155" s="20"/>
      <c r="R155" s="20"/>
      <c r="S155" s="20"/>
      <c r="T155" s="20"/>
      <c r="U155" s="19">
        <f t="shared" si="16"/>
        <v>4.4000000000000004</v>
      </c>
      <c r="V155" s="19">
        <f t="shared" si="17"/>
        <v>440.00000000000006</v>
      </c>
      <c r="W155" s="20"/>
      <c r="X155" s="20"/>
      <c r="Y155" s="20"/>
    </row>
    <row r="156" spans="1:25" ht="16.5" customHeight="1">
      <c r="A156" s="2">
        <v>155</v>
      </c>
      <c r="B156" s="109"/>
      <c r="C156" s="42" t="s">
        <v>33</v>
      </c>
      <c r="D156" s="43">
        <v>0.55555555555555558</v>
      </c>
      <c r="E156" s="114"/>
      <c r="F156" s="44">
        <v>11</v>
      </c>
      <c r="G156" s="45">
        <v>2.2000000000000002</v>
      </c>
      <c r="H156" s="46">
        <v>100</v>
      </c>
      <c r="I156" s="41"/>
      <c r="J156" s="2">
        <f t="shared" si="12"/>
        <v>1</v>
      </c>
      <c r="K156" s="13">
        <f t="shared" si="13"/>
        <v>0</v>
      </c>
      <c r="L156" s="13">
        <f t="shared" si="14"/>
        <v>0</v>
      </c>
      <c r="M156" s="9"/>
      <c r="N156" s="8">
        <f t="shared" si="15"/>
        <v>0</v>
      </c>
      <c r="U156" s="19">
        <f t="shared" si="16"/>
        <v>2.2000000000000002</v>
      </c>
      <c r="V156" s="19">
        <f t="shared" si="17"/>
        <v>220.00000000000003</v>
      </c>
    </row>
    <row r="157" spans="1:25" ht="16.5" customHeight="1">
      <c r="A157" s="2">
        <v>156</v>
      </c>
      <c r="B157" s="110"/>
      <c r="C157" s="42" t="s">
        <v>33</v>
      </c>
      <c r="D157" s="43">
        <v>0.625</v>
      </c>
      <c r="E157" s="114"/>
      <c r="F157" s="44">
        <v>11</v>
      </c>
      <c r="G157" s="45">
        <v>2.2000000000000002</v>
      </c>
      <c r="H157" s="46">
        <v>100</v>
      </c>
      <c r="I157" s="41" t="s">
        <v>65</v>
      </c>
      <c r="J157" s="2">
        <f t="shared" si="12"/>
        <v>1</v>
      </c>
      <c r="K157" s="13">
        <f t="shared" si="13"/>
        <v>0</v>
      </c>
      <c r="L157" s="13">
        <f t="shared" si="14"/>
        <v>0</v>
      </c>
      <c r="M157" s="9"/>
      <c r="N157" s="8">
        <f t="shared" si="15"/>
        <v>0</v>
      </c>
      <c r="U157" s="19">
        <f t="shared" si="16"/>
        <v>2.2000000000000002</v>
      </c>
      <c r="V157" s="19">
        <f t="shared" si="17"/>
        <v>220.00000000000003</v>
      </c>
    </row>
    <row r="158" spans="1:25" ht="16.5" customHeight="1">
      <c r="A158" s="2">
        <v>157</v>
      </c>
      <c r="B158" s="128" t="s">
        <v>106</v>
      </c>
      <c r="C158" s="42" t="s">
        <v>31</v>
      </c>
      <c r="D158" s="43">
        <v>0.375</v>
      </c>
      <c r="E158" s="113" t="s">
        <v>107</v>
      </c>
      <c r="F158" s="44">
        <v>18</v>
      </c>
      <c r="G158" s="45">
        <v>3</v>
      </c>
      <c r="H158" s="46">
        <v>100</v>
      </c>
      <c r="I158" s="41"/>
      <c r="J158" s="2">
        <f t="shared" si="12"/>
        <v>1</v>
      </c>
      <c r="K158" s="13">
        <f t="shared" si="13"/>
        <v>0</v>
      </c>
      <c r="L158" s="13">
        <f t="shared" si="14"/>
        <v>0</v>
      </c>
      <c r="M158" s="9"/>
      <c r="N158" s="8">
        <f t="shared" si="15"/>
        <v>0</v>
      </c>
      <c r="U158" s="19">
        <f t="shared" si="16"/>
        <v>3</v>
      </c>
      <c r="V158" s="19">
        <f t="shared" si="17"/>
        <v>300</v>
      </c>
    </row>
    <row r="159" spans="1:25" ht="16.5" customHeight="1">
      <c r="A159" s="2">
        <v>158</v>
      </c>
      <c r="B159" s="128"/>
      <c r="C159" s="42" t="s">
        <v>33</v>
      </c>
      <c r="D159" s="43">
        <v>0.54861111111111105</v>
      </c>
      <c r="E159" s="113"/>
      <c r="F159" s="44">
        <v>9</v>
      </c>
      <c r="G159" s="45">
        <v>3</v>
      </c>
      <c r="H159" s="46">
        <v>100</v>
      </c>
      <c r="I159" s="41"/>
      <c r="J159" s="2">
        <f t="shared" si="12"/>
        <v>1</v>
      </c>
      <c r="K159" s="13">
        <f t="shared" si="13"/>
        <v>0</v>
      </c>
      <c r="L159" s="13">
        <f t="shared" si="14"/>
        <v>0</v>
      </c>
      <c r="M159" s="9"/>
      <c r="N159" s="8">
        <f t="shared" si="15"/>
        <v>0</v>
      </c>
      <c r="U159" s="19">
        <f t="shared" si="16"/>
        <v>3</v>
      </c>
      <c r="V159" s="19">
        <f t="shared" si="17"/>
        <v>300</v>
      </c>
    </row>
    <row r="160" spans="1:25" ht="16.5" customHeight="1">
      <c r="A160" s="2">
        <v>159</v>
      </c>
      <c r="B160" s="128"/>
      <c r="C160" s="42" t="s">
        <v>33</v>
      </c>
      <c r="D160" s="43">
        <v>0.62152777777777779</v>
      </c>
      <c r="E160" s="114"/>
      <c r="F160" s="44">
        <v>9</v>
      </c>
      <c r="G160" s="45">
        <v>3</v>
      </c>
      <c r="H160" s="46">
        <v>100</v>
      </c>
      <c r="I160" s="62"/>
      <c r="J160" s="2">
        <f t="shared" si="12"/>
        <v>1</v>
      </c>
      <c r="K160" s="13">
        <f t="shared" si="13"/>
        <v>0</v>
      </c>
      <c r="L160" s="13">
        <f t="shared" si="14"/>
        <v>0</v>
      </c>
      <c r="M160" s="9"/>
      <c r="N160" s="8">
        <f t="shared" si="15"/>
        <v>0</v>
      </c>
      <c r="U160" s="19">
        <f t="shared" si="16"/>
        <v>3</v>
      </c>
      <c r="V160" s="19">
        <f t="shared" si="17"/>
        <v>300</v>
      </c>
    </row>
    <row r="161" spans="1:22" ht="16.5" customHeight="1">
      <c r="A161" s="2">
        <v>160</v>
      </c>
      <c r="B161" s="128"/>
      <c r="C161" s="42" t="s">
        <v>31</v>
      </c>
      <c r="D161" s="43">
        <v>0.375</v>
      </c>
      <c r="E161" s="113" t="s">
        <v>108</v>
      </c>
      <c r="F161" s="44">
        <v>16</v>
      </c>
      <c r="G161" s="45">
        <v>3</v>
      </c>
      <c r="H161" s="46">
        <v>100</v>
      </c>
      <c r="I161" s="62"/>
      <c r="J161" s="2">
        <f t="shared" si="12"/>
        <v>1</v>
      </c>
      <c r="K161" s="13">
        <f t="shared" si="13"/>
        <v>0</v>
      </c>
      <c r="L161" s="13">
        <f t="shared" si="14"/>
        <v>0</v>
      </c>
      <c r="M161" s="9"/>
      <c r="N161" s="8">
        <f t="shared" si="15"/>
        <v>0</v>
      </c>
      <c r="U161" s="19">
        <f t="shared" si="16"/>
        <v>3</v>
      </c>
      <c r="V161" s="19">
        <f t="shared" si="17"/>
        <v>300</v>
      </c>
    </row>
    <row r="162" spans="1:22" ht="16.5" customHeight="1">
      <c r="A162" s="2">
        <v>161</v>
      </c>
      <c r="B162" s="128"/>
      <c r="C162" s="42" t="s">
        <v>33</v>
      </c>
      <c r="D162" s="43">
        <v>0.54861111111111105</v>
      </c>
      <c r="E162" s="113"/>
      <c r="F162" s="44">
        <v>5</v>
      </c>
      <c r="G162" s="45">
        <v>3</v>
      </c>
      <c r="H162" s="46">
        <v>100</v>
      </c>
      <c r="I162" s="62"/>
      <c r="J162" s="2">
        <f t="shared" si="12"/>
        <v>1</v>
      </c>
      <c r="K162" s="13">
        <f t="shared" si="13"/>
        <v>0</v>
      </c>
      <c r="L162" s="13">
        <f t="shared" si="14"/>
        <v>0</v>
      </c>
      <c r="M162" s="9"/>
      <c r="N162" s="8">
        <f t="shared" si="15"/>
        <v>0</v>
      </c>
      <c r="U162" s="19">
        <f t="shared" si="16"/>
        <v>3</v>
      </c>
      <c r="V162" s="19">
        <f t="shared" si="17"/>
        <v>300</v>
      </c>
    </row>
    <row r="163" spans="1:22" ht="16.5" customHeight="1">
      <c r="A163" s="2">
        <v>162</v>
      </c>
      <c r="B163" s="128"/>
      <c r="C163" s="42" t="s">
        <v>33</v>
      </c>
      <c r="D163" s="43">
        <v>0.62152777777777779</v>
      </c>
      <c r="E163" s="114"/>
      <c r="F163" s="44">
        <v>11</v>
      </c>
      <c r="G163" s="45">
        <v>3</v>
      </c>
      <c r="H163" s="46">
        <v>100</v>
      </c>
      <c r="I163" s="62"/>
      <c r="J163" s="2">
        <f t="shared" si="12"/>
        <v>1</v>
      </c>
      <c r="K163" s="13">
        <f t="shared" si="13"/>
        <v>0</v>
      </c>
      <c r="L163" s="13">
        <f t="shared" si="14"/>
        <v>0</v>
      </c>
      <c r="M163" s="9"/>
      <c r="N163" s="8">
        <f t="shared" si="15"/>
        <v>0</v>
      </c>
      <c r="U163" s="19">
        <f t="shared" si="16"/>
        <v>3</v>
      </c>
      <c r="V163" s="19">
        <f t="shared" si="17"/>
        <v>300</v>
      </c>
    </row>
    <row r="164" spans="1:22" ht="16.5" customHeight="1">
      <c r="A164" s="2">
        <v>163</v>
      </c>
      <c r="B164" s="128"/>
      <c r="C164" s="42" t="s">
        <v>31</v>
      </c>
      <c r="D164" s="43">
        <v>0.375</v>
      </c>
      <c r="E164" s="113" t="s">
        <v>109</v>
      </c>
      <c r="F164" s="44">
        <v>23</v>
      </c>
      <c r="G164" s="45">
        <v>4</v>
      </c>
      <c r="H164" s="46">
        <v>100</v>
      </c>
      <c r="I164" s="62"/>
      <c r="J164" s="2">
        <f t="shared" si="12"/>
        <v>2</v>
      </c>
      <c r="K164" s="13">
        <f t="shared" si="13"/>
        <v>0</v>
      </c>
      <c r="L164" s="13">
        <f t="shared" si="14"/>
        <v>0</v>
      </c>
      <c r="M164" s="9"/>
      <c r="N164" s="8">
        <f t="shared" si="15"/>
        <v>0</v>
      </c>
      <c r="U164" s="19">
        <f t="shared" si="16"/>
        <v>8</v>
      </c>
      <c r="V164" s="19">
        <f t="shared" si="17"/>
        <v>800</v>
      </c>
    </row>
    <row r="165" spans="1:22" ht="16.5" customHeight="1">
      <c r="A165" s="2">
        <v>164</v>
      </c>
      <c r="B165" s="128"/>
      <c r="C165" s="42" t="s">
        <v>33</v>
      </c>
      <c r="D165" s="43">
        <v>0.54861111111111105</v>
      </c>
      <c r="E165" s="113"/>
      <c r="F165" s="44">
        <v>9</v>
      </c>
      <c r="G165" s="45">
        <v>4</v>
      </c>
      <c r="H165" s="46">
        <v>100</v>
      </c>
      <c r="I165" s="62"/>
      <c r="J165" s="2">
        <f t="shared" si="12"/>
        <v>1</v>
      </c>
      <c r="K165" s="13">
        <f t="shared" si="13"/>
        <v>0</v>
      </c>
      <c r="L165" s="13">
        <f t="shared" si="14"/>
        <v>0</v>
      </c>
      <c r="M165" s="9"/>
      <c r="N165" s="8">
        <f t="shared" si="15"/>
        <v>0</v>
      </c>
      <c r="U165" s="19">
        <f t="shared" si="16"/>
        <v>4</v>
      </c>
      <c r="V165" s="19">
        <f t="shared" si="17"/>
        <v>400</v>
      </c>
    </row>
    <row r="166" spans="1:22" ht="16.5" customHeight="1">
      <c r="A166" s="2">
        <v>165</v>
      </c>
      <c r="B166" s="128"/>
      <c r="C166" s="42" t="s">
        <v>33</v>
      </c>
      <c r="D166" s="43">
        <v>0.62152777777777779</v>
      </c>
      <c r="E166" s="114"/>
      <c r="F166" s="44">
        <v>14</v>
      </c>
      <c r="G166" s="45">
        <v>4</v>
      </c>
      <c r="H166" s="46">
        <v>100</v>
      </c>
      <c r="I166" s="62"/>
      <c r="J166" s="2">
        <f t="shared" si="12"/>
        <v>1</v>
      </c>
      <c r="K166" s="13">
        <f t="shared" si="13"/>
        <v>0</v>
      </c>
      <c r="L166" s="13">
        <f t="shared" si="14"/>
        <v>0</v>
      </c>
      <c r="M166" s="9"/>
      <c r="N166" s="8">
        <f t="shared" si="15"/>
        <v>0</v>
      </c>
      <c r="U166" s="19">
        <f t="shared" si="16"/>
        <v>4</v>
      </c>
      <c r="V166" s="19">
        <f t="shared" si="17"/>
        <v>400</v>
      </c>
    </row>
    <row r="167" spans="1:22" ht="16.5" customHeight="1">
      <c r="A167" s="2">
        <v>166</v>
      </c>
      <c r="B167" s="128"/>
      <c r="C167" s="42" t="s">
        <v>31</v>
      </c>
      <c r="D167" s="43">
        <v>0.375</v>
      </c>
      <c r="E167" s="113" t="s">
        <v>110</v>
      </c>
      <c r="F167" s="44">
        <v>13</v>
      </c>
      <c r="G167" s="45">
        <v>4</v>
      </c>
      <c r="H167" s="46">
        <v>100</v>
      </c>
      <c r="I167" s="62"/>
      <c r="J167" s="2">
        <f t="shared" si="12"/>
        <v>1</v>
      </c>
      <c r="K167" s="13">
        <f t="shared" si="13"/>
        <v>0</v>
      </c>
      <c r="L167" s="13">
        <f t="shared" si="14"/>
        <v>0</v>
      </c>
      <c r="M167" s="9"/>
      <c r="N167" s="8">
        <f t="shared" si="15"/>
        <v>0</v>
      </c>
      <c r="U167" s="19">
        <f t="shared" si="16"/>
        <v>4</v>
      </c>
      <c r="V167" s="19">
        <f t="shared" si="17"/>
        <v>400</v>
      </c>
    </row>
    <row r="168" spans="1:22" ht="16.5" customHeight="1">
      <c r="A168" s="2">
        <v>167</v>
      </c>
      <c r="B168" s="128"/>
      <c r="C168" s="42" t="s">
        <v>33</v>
      </c>
      <c r="D168" s="43">
        <v>0.54861111111111105</v>
      </c>
      <c r="E168" s="113"/>
      <c r="F168" s="44">
        <v>4</v>
      </c>
      <c r="G168" s="45">
        <v>4</v>
      </c>
      <c r="H168" s="46">
        <v>100</v>
      </c>
      <c r="I168" s="62"/>
      <c r="J168" s="2">
        <f t="shared" si="12"/>
        <v>1</v>
      </c>
      <c r="K168" s="13">
        <f t="shared" si="13"/>
        <v>0</v>
      </c>
      <c r="L168" s="13">
        <f t="shared" si="14"/>
        <v>0</v>
      </c>
      <c r="M168" s="9"/>
      <c r="N168" s="8">
        <f t="shared" si="15"/>
        <v>0</v>
      </c>
      <c r="U168" s="19">
        <f t="shared" si="16"/>
        <v>4</v>
      </c>
      <c r="V168" s="19">
        <f t="shared" si="17"/>
        <v>400</v>
      </c>
    </row>
    <row r="169" spans="1:22" ht="16.5" customHeight="1">
      <c r="A169" s="2">
        <v>168</v>
      </c>
      <c r="B169" s="128"/>
      <c r="C169" s="42" t="s">
        <v>33</v>
      </c>
      <c r="D169" s="43">
        <v>0.62152777777777779</v>
      </c>
      <c r="E169" s="114"/>
      <c r="F169" s="44">
        <v>9</v>
      </c>
      <c r="G169" s="45">
        <v>4</v>
      </c>
      <c r="H169" s="46">
        <v>100</v>
      </c>
      <c r="I169" s="62"/>
      <c r="J169" s="2">
        <f t="shared" si="12"/>
        <v>1</v>
      </c>
      <c r="K169" s="13">
        <f t="shared" si="13"/>
        <v>0</v>
      </c>
      <c r="L169" s="13">
        <f t="shared" si="14"/>
        <v>0</v>
      </c>
      <c r="M169" s="9"/>
      <c r="N169" s="8">
        <f t="shared" si="15"/>
        <v>0</v>
      </c>
      <c r="U169" s="19">
        <f t="shared" si="16"/>
        <v>4</v>
      </c>
      <c r="V169" s="19">
        <f t="shared" si="17"/>
        <v>400</v>
      </c>
    </row>
    <row r="170" spans="1:22" ht="16.5" customHeight="1">
      <c r="A170" s="2">
        <v>169</v>
      </c>
      <c r="B170" s="128"/>
      <c r="C170" s="42" t="s">
        <v>31</v>
      </c>
      <c r="D170" s="43">
        <v>0.375</v>
      </c>
      <c r="E170" s="113" t="s">
        <v>111</v>
      </c>
      <c r="F170" s="63">
        <v>22</v>
      </c>
      <c r="G170" s="64">
        <v>3</v>
      </c>
      <c r="H170" s="46">
        <v>100</v>
      </c>
      <c r="I170" s="65"/>
      <c r="J170" s="2">
        <f t="shared" si="12"/>
        <v>2</v>
      </c>
      <c r="K170" s="13">
        <f t="shared" si="13"/>
        <v>0</v>
      </c>
      <c r="L170" s="13">
        <f t="shared" si="14"/>
        <v>0</v>
      </c>
      <c r="M170" s="9"/>
      <c r="N170" s="8">
        <f t="shared" si="15"/>
        <v>0</v>
      </c>
      <c r="U170" s="19">
        <f t="shared" si="16"/>
        <v>6</v>
      </c>
      <c r="V170" s="19">
        <f t="shared" si="17"/>
        <v>600</v>
      </c>
    </row>
    <row r="171" spans="1:22" ht="16.5" customHeight="1">
      <c r="A171" s="2">
        <v>170</v>
      </c>
      <c r="B171" s="128"/>
      <c r="C171" s="42" t="s">
        <v>33</v>
      </c>
      <c r="D171" s="43">
        <v>0.54861111111111105</v>
      </c>
      <c r="E171" s="113"/>
      <c r="F171" s="63">
        <v>8</v>
      </c>
      <c r="G171" s="64">
        <v>3</v>
      </c>
      <c r="H171" s="46">
        <v>100</v>
      </c>
      <c r="I171" s="65"/>
      <c r="J171" s="2">
        <f t="shared" si="12"/>
        <v>1</v>
      </c>
      <c r="K171" s="13">
        <f t="shared" si="13"/>
        <v>0</v>
      </c>
      <c r="L171" s="13">
        <f t="shared" si="14"/>
        <v>0</v>
      </c>
      <c r="M171" s="9"/>
      <c r="N171" s="8">
        <f t="shared" si="15"/>
        <v>0</v>
      </c>
      <c r="U171" s="19">
        <f t="shared" si="16"/>
        <v>3</v>
      </c>
      <c r="V171" s="19">
        <f t="shared" si="17"/>
        <v>300</v>
      </c>
    </row>
    <row r="172" spans="1:22" ht="16.5" customHeight="1">
      <c r="A172" s="2">
        <v>171</v>
      </c>
      <c r="B172" s="128"/>
      <c r="C172" s="42" t="s">
        <v>33</v>
      </c>
      <c r="D172" s="43">
        <v>0.62152777777777779</v>
      </c>
      <c r="E172" s="114"/>
      <c r="F172" s="44">
        <v>14</v>
      </c>
      <c r="G172" s="45">
        <v>3</v>
      </c>
      <c r="H172" s="46">
        <v>100</v>
      </c>
      <c r="I172" s="62"/>
      <c r="J172" s="2">
        <f t="shared" si="12"/>
        <v>1</v>
      </c>
      <c r="K172" s="13">
        <f t="shared" si="13"/>
        <v>0</v>
      </c>
      <c r="L172" s="13">
        <f t="shared" si="14"/>
        <v>0</v>
      </c>
      <c r="M172" s="9"/>
      <c r="N172" s="8">
        <f t="shared" si="15"/>
        <v>0</v>
      </c>
      <c r="U172" s="19">
        <f t="shared" si="16"/>
        <v>3</v>
      </c>
      <c r="V172" s="19">
        <f t="shared" si="17"/>
        <v>300</v>
      </c>
    </row>
    <row r="173" spans="1:22" ht="16.5" customHeight="1">
      <c r="A173" s="2">
        <v>172</v>
      </c>
      <c r="B173" s="128"/>
      <c r="C173" s="42" t="s">
        <v>31</v>
      </c>
      <c r="D173" s="43">
        <v>0.375</v>
      </c>
      <c r="E173" s="111" t="s">
        <v>112</v>
      </c>
      <c r="F173" s="44">
        <v>11</v>
      </c>
      <c r="G173" s="45">
        <v>2</v>
      </c>
      <c r="H173" s="46">
        <v>100</v>
      </c>
      <c r="I173" s="62"/>
      <c r="J173" s="2">
        <f t="shared" si="12"/>
        <v>1</v>
      </c>
      <c r="K173" s="13">
        <f t="shared" si="13"/>
        <v>0</v>
      </c>
      <c r="L173" s="13">
        <f t="shared" si="14"/>
        <v>0</v>
      </c>
      <c r="M173" s="9"/>
      <c r="N173" s="8">
        <f t="shared" si="15"/>
        <v>0</v>
      </c>
      <c r="U173" s="19">
        <f t="shared" si="16"/>
        <v>2</v>
      </c>
      <c r="V173" s="19">
        <f t="shared" si="17"/>
        <v>200</v>
      </c>
    </row>
    <row r="174" spans="1:22" ht="16.5" customHeight="1">
      <c r="A174" s="2">
        <v>173</v>
      </c>
      <c r="B174" s="128"/>
      <c r="C174" s="42" t="s">
        <v>33</v>
      </c>
      <c r="D174" s="43">
        <v>0.54861111111111105</v>
      </c>
      <c r="E174" s="112"/>
      <c r="F174" s="44">
        <v>3</v>
      </c>
      <c r="G174" s="45">
        <v>2</v>
      </c>
      <c r="H174" s="46">
        <v>100</v>
      </c>
      <c r="I174" s="62"/>
      <c r="J174" s="2">
        <f t="shared" si="12"/>
        <v>1</v>
      </c>
      <c r="K174" s="13">
        <f t="shared" si="13"/>
        <v>0</v>
      </c>
      <c r="L174" s="13">
        <f t="shared" si="14"/>
        <v>0</v>
      </c>
      <c r="M174" s="9"/>
      <c r="N174" s="8">
        <f t="shared" si="15"/>
        <v>0</v>
      </c>
      <c r="U174" s="19">
        <f t="shared" si="16"/>
        <v>2</v>
      </c>
      <c r="V174" s="19">
        <f t="shared" si="17"/>
        <v>200</v>
      </c>
    </row>
    <row r="175" spans="1:22" ht="16.5" customHeight="1">
      <c r="A175" s="2">
        <v>174</v>
      </c>
      <c r="B175" s="128"/>
      <c r="C175" s="42" t="s">
        <v>33</v>
      </c>
      <c r="D175" s="43">
        <v>0.62152777777777779</v>
      </c>
      <c r="E175" s="113"/>
      <c r="F175" s="44">
        <v>8</v>
      </c>
      <c r="G175" s="45">
        <v>2</v>
      </c>
      <c r="H175" s="46">
        <v>100</v>
      </c>
      <c r="I175" s="62"/>
      <c r="J175" s="2">
        <f t="shared" si="12"/>
        <v>1</v>
      </c>
      <c r="K175" s="13">
        <f t="shared" si="13"/>
        <v>0</v>
      </c>
      <c r="L175" s="13">
        <f t="shared" si="14"/>
        <v>0</v>
      </c>
      <c r="M175" s="9"/>
      <c r="N175" s="8">
        <f t="shared" si="15"/>
        <v>0</v>
      </c>
      <c r="U175" s="19">
        <f t="shared" si="16"/>
        <v>2</v>
      </c>
      <c r="V175" s="19">
        <f t="shared" si="17"/>
        <v>200</v>
      </c>
    </row>
    <row r="176" spans="1:22" ht="16.5" customHeight="1">
      <c r="A176" s="2">
        <v>175</v>
      </c>
      <c r="B176" s="108" t="s">
        <v>113</v>
      </c>
      <c r="C176" s="61" t="s">
        <v>31</v>
      </c>
      <c r="D176" s="66">
        <v>0.38541666666666669</v>
      </c>
      <c r="E176" s="114" t="s">
        <v>114</v>
      </c>
      <c r="F176" s="44">
        <v>17</v>
      </c>
      <c r="G176" s="45">
        <v>2.2000000000000002</v>
      </c>
      <c r="H176" s="46">
        <v>100</v>
      </c>
      <c r="I176" s="111" t="s">
        <v>115</v>
      </c>
      <c r="J176" s="2">
        <f t="shared" si="12"/>
        <v>1</v>
      </c>
      <c r="K176" s="13">
        <f t="shared" si="13"/>
        <v>0</v>
      </c>
      <c r="L176" s="13">
        <f t="shared" si="14"/>
        <v>0</v>
      </c>
      <c r="M176" s="9"/>
      <c r="N176" s="8">
        <f t="shared" si="15"/>
        <v>0</v>
      </c>
      <c r="U176" s="19">
        <f t="shared" si="16"/>
        <v>2.2000000000000002</v>
      </c>
      <c r="V176" s="19">
        <f t="shared" si="17"/>
        <v>220.00000000000003</v>
      </c>
    </row>
    <row r="177" spans="1:22" ht="16.5" customHeight="1">
      <c r="A177" s="2">
        <v>176</v>
      </c>
      <c r="B177" s="109"/>
      <c r="C177" s="67" t="s">
        <v>33</v>
      </c>
      <c r="D177" s="43">
        <v>0.56597222222222221</v>
      </c>
      <c r="E177" s="114"/>
      <c r="F177" s="44">
        <v>17</v>
      </c>
      <c r="G177" s="45">
        <v>2.2000000000000002</v>
      </c>
      <c r="H177" s="46">
        <v>100</v>
      </c>
      <c r="I177" s="112"/>
      <c r="J177" s="2">
        <f t="shared" si="12"/>
        <v>1</v>
      </c>
      <c r="K177" s="13">
        <f t="shared" si="13"/>
        <v>0</v>
      </c>
      <c r="L177" s="13">
        <f t="shared" si="14"/>
        <v>0</v>
      </c>
      <c r="M177" s="9"/>
      <c r="N177" s="8">
        <f t="shared" si="15"/>
        <v>0</v>
      </c>
      <c r="U177" s="19">
        <f t="shared" si="16"/>
        <v>2.2000000000000002</v>
      </c>
      <c r="V177" s="19">
        <f t="shared" si="17"/>
        <v>220.00000000000003</v>
      </c>
    </row>
    <row r="178" spans="1:22" ht="16.5" customHeight="1">
      <c r="A178" s="2">
        <v>177</v>
      </c>
      <c r="B178" s="109"/>
      <c r="C178" s="42" t="s">
        <v>31</v>
      </c>
      <c r="D178" s="66">
        <v>0.38541666666666669</v>
      </c>
      <c r="E178" s="113" t="s">
        <v>116</v>
      </c>
      <c r="F178" s="44">
        <v>8</v>
      </c>
      <c r="G178" s="45">
        <v>2</v>
      </c>
      <c r="H178" s="46">
        <v>100</v>
      </c>
      <c r="I178" s="112"/>
      <c r="J178" s="2">
        <f t="shared" si="12"/>
        <v>1</v>
      </c>
      <c r="K178" s="13">
        <f t="shared" si="13"/>
        <v>0</v>
      </c>
      <c r="L178" s="13">
        <f t="shared" si="14"/>
        <v>0</v>
      </c>
      <c r="M178" s="9"/>
      <c r="N178" s="8">
        <f t="shared" si="15"/>
        <v>0</v>
      </c>
      <c r="U178" s="19">
        <f t="shared" si="16"/>
        <v>2</v>
      </c>
      <c r="V178" s="19">
        <f t="shared" si="17"/>
        <v>200</v>
      </c>
    </row>
    <row r="179" spans="1:22" ht="16.5" customHeight="1">
      <c r="A179" s="2">
        <v>178</v>
      </c>
      <c r="B179" s="110"/>
      <c r="C179" s="42" t="s">
        <v>33</v>
      </c>
      <c r="D179" s="43">
        <v>0.62847222222222221</v>
      </c>
      <c r="E179" s="114"/>
      <c r="F179" s="44">
        <v>8</v>
      </c>
      <c r="G179" s="45">
        <v>2</v>
      </c>
      <c r="H179" s="46">
        <v>100</v>
      </c>
      <c r="I179" s="113"/>
      <c r="J179" s="2">
        <f t="shared" si="12"/>
        <v>1</v>
      </c>
      <c r="K179" s="13">
        <f t="shared" si="13"/>
        <v>0</v>
      </c>
      <c r="L179" s="13">
        <f t="shared" si="14"/>
        <v>0</v>
      </c>
      <c r="M179" s="9"/>
      <c r="N179" s="8">
        <f t="shared" si="15"/>
        <v>0</v>
      </c>
      <c r="U179" s="19">
        <f t="shared" si="16"/>
        <v>2</v>
      </c>
      <c r="V179" s="19">
        <f t="shared" si="17"/>
        <v>200</v>
      </c>
    </row>
    <row r="180" spans="1:22" ht="16.5" customHeight="1">
      <c r="A180" s="2">
        <v>179</v>
      </c>
      <c r="B180" s="108" t="s">
        <v>117</v>
      </c>
      <c r="C180" s="42" t="s">
        <v>31</v>
      </c>
      <c r="D180" s="43">
        <v>0.375</v>
      </c>
      <c r="E180" s="114" t="s">
        <v>118</v>
      </c>
      <c r="F180" s="44">
        <v>24</v>
      </c>
      <c r="G180" s="45">
        <v>5</v>
      </c>
      <c r="H180" s="46">
        <v>100</v>
      </c>
      <c r="I180" s="41"/>
      <c r="J180" s="2">
        <f t="shared" si="12"/>
        <v>2</v>
      </c>
      <c r="K180" s="13">
        <f t="shared" si="13"/>
        <v>0</v>
      </c>
      <c r="L180" s="13">
        <f t="shared" si="14"/>
        <v>0</v>
      </c>
      <c r="M180" s="9"/>
      <c r="N180" s="8">
        <f t="shared" si="15"/>
        <v>0</v>
      </c>
      <c r="U180" s="19">
        <f t="shared" si="16"/>
        <v>10</v>
      </c>
      <c r="V180" s="19">
        <f t="shared" si="17"/>
        <v>1000</v>
      </c>
    </row>
    <row r="181" spans="1:22" ht="16.5" customHeight="1">
      <c r="A181" s="2">
        <v>180</v>
      </c>
      <c r="B181" s="109"/>
      <c r="C181" s="42" t="s">
        <v>33</v>
      </c>
      <c r="D181" s="43">
        <v>0.55208333333333337</v>
      </c>
      <c r="E181" s="114"/>
      <c r="F181" s="44">
        <v>7</v>
      </c>
      <c r="G181" s="45">
        <v>5</v>
      </c>
      <c r="H181" s="46">
        <v>100</v>
      </c>
      <c r="I181" s="41"/>
      <c r="J181" s="2">
        <f t="shared" si="12"/>
        <v>1</v>
      </c>
      <c r="K181" s="13">
        <f t="shared" si="13"/>
        <v>0</v>
      </c>
      <c r="L181" s="13">
        <f t="shared" si="14"/>
        <v>0</v>
      </c>
      <c r="M181" s="9"/>
      <c r="N181" s="8">
        <f t="shared" si="15"/>
        <v>0</v>
      </c>
      <c r="U181" s="19">
        <f t="shared" si="16"/>
        <v>5</v>
      </c>
      <c r="V181" s="19">
        <f t="shared" si="17"/>
        <v>500</v>
      </c>
    </row>
    <row r="182" spans="1:22" ht="16.5" customHeight="1">
      <c r="A182" s="2">
        <v>181</v>
      </c>
      <c r="B182" s="109"/>
      <c r="C182" s="42" t="s">
        <v>33</v>
      </c>
      <c r="D182" s="43">
        <v>0.62152777777777779</v>
      </c>
      <c r="E182" s="114"/>
      <c r="F182" s="44">
        <v>17</v>
      </c>
      <c r="G182" s="45">
        <v>5</v>
      </c>
      <c r="H182" s="46">
        <v>100</v>
      </c>
      <c r="I182" s="41"/>
      <c r="J182" s="2">
        <f t="shared" si="12"/>
        <v>1</v>
      </c>
      <c r="K182" s="13">
        <f t="shared" si="13"/>
        <v>0</v>
      </c>
      <c r="L182" s="13">
        <f t="shared" si="14"/>
        <v>0</v>
      </c>
      <c r="M182" s="9"/>
      <c r="N182" s="8">
        <f t="shared" si="15"/>
        <v>0</v>
      </c>
      <c r="U182" s="19">
        <f t="shared" si="16"/>
        <v>5</v>
      </c>
      <c r="V182" s="19">
        <f t="shared" si="17"/>
        <v>500</v>
      </c>
    </row>
    <row r="183" spans="1:22" ht="16.5" customHeight="1">
      <c r="A183" s="2">
        <v>182</v>
      </c>
      <c r="B183" s="109"/>
      <c r="C183" s="42" t="s">
        <v>31</v>
      </c>
      <c r="D183" s="43">
        <v>0.375</v>
      </c>
      <c r="E183" s="114" t="s">
        <v>119</v>
      </c>
      <c r="F183" s="44">
        <v>16</v>
      </c>
      <c r="G183" s="45">
        <v>2.5</v>
      </c>
      <c r="H183" s="46">
        <v>100</v>
      </c>
      <c r="I183" s="41"/>
      <c r="J183" s="2">
        <f t="shared" si="12"/>
        <v>1</v>
      </c>
      <c r="K183" s="13">
        <f t="shared" si="13"/>
        <v>0</v>
      </c>
      <c r="L183" s="13">
        <f t="shared" si="14"/>
        <v>0</v>
      </c>
      <c r="M183" s="9"/>
      <c r="N183" s="8">
        <f t="shared" si="15"/>
        <v>0</v>
      </c>
      <c r="U183" s="19">
        <f t="shared" si="16"/>
        <v>2.5</v>
      </c>
      <c r="V183" s="19">
        <f t="shared" si="17"/>
        <v>250</v>
      </c>
    </row>
    <row r="184" spans="1:22" ht="16.5" customHeight="1">
      <c r="A184" s="2">
        <v>183</v>
      </c>
      <c r="B184" s="109"/>
      <c r="C184" s="42" t="s">
        <v>33</v>
      </c>
      <c r="D184" s="43">
        <v>0.55208333333333337</v>
      </c>
      <c r="E184" s="114"/>
      <c r="F184" s="44">
        <v>3</v>
      </c>
      <c r="G184" s="45">
        <v>2.5</v>
      </c>
      <c r="H184" s="46">
        <v>100</v>
      </c>
      <c r="I184" s="41"/>
      <c r="J184" s="2">
        <f t="shared" si="12"/>
        <v>1</v>
      </c>
      <c r="K184" s="13">
        <f t="shared" si="13"/>
        <v>0</v>
      </c>
      <c r="L184" s="13">
        <f t="shared" si="14"/>
        <v>0</v>
      </c>
      <c r="M184" s="9"/>
      <c r="N184" s="8">
        <f t="shared" si="15"/>
        <v>0</v>
      </c>
      <c r="U184" s="19">
        <f t="shared" si="16"/>
        <v>2.5</v>
      </c>
      <c r="V184" s="19">
        <f t="shared" si="17"/>
        <v>250</v>
      </c>
    </row>
    <row r="185" spans="1:22" ht="16.5" customHeight="1">
      <c r="A185" s="2">
        <v>184</v>
      </c>
      <c r="B185" s="109"/>
      <c r="C185" s="42" t="s">
        <v>33</v>
      </c>
      <c r="D185" s="43">
        <v>0.62152777777777779</v>
      </c>
      <c r="E185" s="114"/>
      <c r="F185" s="44">
        <v>13</v>
      </c>
      <c r="G185" s="45">
        <v>2.5</v>
      </c>
      <c r="H185" s="46">
        <v>100</v>
      </c>
      <c r="I185" s="41"/>
      <c r="J185" s="2">
        <f t="shared" si="12"/>
        <v>1</v>
      </c>
      <c r="K185" s="13">
        <f t="shared" si="13"/>
        <v>0</v>
      </c>
      <c r="L185" s="13">
        <f t="shared" si="14"/>
        <v>0</v>
      </c>
      <c r="M185" s="9"/>
      <c r="N185" s="8">
        <f t="shared" si="15"/>
        <v>0</v>
      </c>
      <c r="U185" s="19">
        <f t="shared" si="16"/>
        <v>2.5</v>
      </c>
      <c r="V185" s="19">
        <f t="shared" si="17"/>
        <v>250</v>
      </c>
    </row>
    <row r="186" spans="1:22" ht="16.5" customHeight="1">
      <c r="A186" s="2">
        <v>185</v>
      </c>
      <c r="B186" s="109"/>
      <c r="C186" s="42" t="s">
        <v>31</v>
      </c>
      <c r="D186" s="43">
        <v>0.375</v>
      </c>
      <c r="E186" s="114" t="s">
        <v>120</v>
      </c>
      <c r="F186" s="44">
        <v>13</v>
      </c>
      <c r="G186" s="45">
        <v>2.6</v>
      </c>
      <c r="H186" s="46">
        <v>100</v>
      </c>
      <c r="I186" s="41"/>
      <c r="J186" s="2">
        <f t="shared" si="12"/>
        <v>1</v>
      </c>
      <c r="K186" s="13">
        <f t="shared" si="13"/>
        <v>0</v>
      </c>
      <c r="L186" s="13">
        <f t="shared" si="14"/>
        <v>0</v>
      </c>
      <c r="M186" s="9"/>
      <c r="N186" s="8">
        <f t="shared" si="15"/>
        <v>0</v>
      </c>
      <c r="U186" s="19">
        <f t="shared" si="16"/>
        <v>2.6</v>
      </c>
      <c r="V186" s="19">
        <f t="shared" si="17"/>
        <v>260</v>
      </c>
    </row>
    <row r="187" spans="1:22" ht="16.5" customHeight="1">
      <c r="A187" s="2">
        <v>186</v>
      </c>
      <c r="B187" s="109"/>
      <c r="C187" s="42" t="s">
        <v>33</v>
      </c>
      <c r="D187" s="43">
        <v>0.55208333333333337</v>
      </c>
      <c r="E187" s="114"/>
      <c r="F187" s="44">
        <v>5</v>
      </c>
      <c r="G187" s="45">
        <v>2.6</v>
      </c>
      <c r="H187" s="46">
        <v>100</v>
      </c>
      <c r="I187" s="41"/>
      <c r="J187" s="2">
        <f t="shared" si="12"/>
        <v>1</v>
      </c>
      <c r="K187" s="13">
        <f t="shared" si="13"/>
        <v>0</v>
      </c>
      <c r="L187" s="13">
        <f t="shared" si="14"/>
        <v>0</v>
      </c>
      <c r="M187" s="9"/>
      <c r="N187" s="8">
        <f t="shared" si="15"/>
        <v>0</v>
      </c>
      <c r="U187" s="19">
        <f t="shared" si="16"/>
        <v>2.6</v>
      </c>
      <c r="V187" s="19">
        <f t="shared" si="17"/>
        <v>260</v>
      </c>
    </row>
    <row r="188" spans="1:22" ht="16.5" customHeight="1">
      <c r="A188" s="2">
        <v>187</v>
      </c>
      <c r="B188" s="109"/>
      <c r="C188" s="42" t="s">
        <v>33</v>
      </c>
      <c r="D188" s="43">
        <v>0.62152777777777779</v>
      </c>
      <c r="E188" s="114"/>
      <c r="F188" s="44">
        <v>8</v>
      </c>
      <c r="G188" s="45">
        <v>2.6</v>
      </c>
      <c r="H188" s="46">
        <v>100</v>
      </c>
      <c r="I188" s="41"/>
      <c r="J188" s="2">
        <f t="shared" si="12"/>
        <v>1</v>
      </c>
      <c r="K188" s="13">
        <f t="shared" si="13"/>
        <v>0</v>
      </c>
      <c r="L188" s="13">
        <f t="shared" si="14"/>
        <v>0</v>
      </c>
      <c r="M188" s="9"/>
      <c r="N188" s="8">
        <f t="shared" si="15"/>
        <v>0</v>
      </c>
      <c r="U188" s="19">
        <f t="shared" si="16"/>
        <v>2.6</v>
      </c>
      <c r="V188" s="19">
        <f t="shared" si="17"/>
        <v>260</v>
      </c>
    </row>
    <row r="189" spans="1:22" ht="16.5" customHeight="1">
      <c r="A189" s="2">
        <v>188</v>
      </c>
      <c r="B189" s="109"/>
      <c r="C189" s="42" t="s">
        <v>31</v>
      </c>
      <c r="D189" s="43">
        <v>0.375</v>
      </c>
      <c r="E189" s="114" t="s">
        <v>121</v>
      </c>
      <c r="F189" s="44">
        <v>19</v>
      </c>
      <c r="G189" s="45">
        <v>3</v>
      </c>
      <c r="H189" s="46">
        <v>100</v>
      </c>
      <c r="I189" s="41"/>
      <c r="J189" s="2">
        <f t="shared" si="12"/>
        <v>1</v>
      </c>
      <c r="K189" s="13">
        <f t="shared" si="13"/>
        <v>0</v>
      </c>
      <c r="L189" s="13">
        <f t="shared" si="14"/>
        <v>0</v>
      </c>
      <c r="M189" s="9"/>
      <c r="N189" s="8">
        <f t="shared" si="15"/>
        <v>0</v>
      </c>
      <c r="U189" s="19">
        <f t="shared" si="16"/>
        <v>3</v>
      </c>
      <c r="V189" s="19">
        <f t="shared" si="17"/>
        <v>300</v>
      </c>
    </row>
    <row r="190" spans="1:22" ht="16.5" customHeight="1">
      <c r="A190" s="2">
        <v>189</v>
      </c>
      <c r="B190" s="109"/>
      <c r="C190" s="42" t="s">
        <v>33</v>
      </c>
      <c r="D190" s="43">
        <v>0.55208333333333337</v>
      </c>
      <c r="E190" s="114"/>
      <c r="F190" s="44">
        <v>8</v>
      </c>
      <c r="G190" s="45">
        <v>3</v>
      </c>
      <c r="H190" s="46">
        <v>100</v>
      </c>
      <c r="I190" s="41"/>
      <c r="J190" s="2">
        <f t="shared" ref="J190:J253" si="18">ROUNDUP(F190/20,0)</f>
        <v>1</v>
      </c>
      <c r="K190" s="13">
        <f t="shared" ref="K190:K253" si="19">$P$3*J190*G190</f>
        <v>0</v>
      </c>
      <c r="L190" s="13">
        <f t="shared" ref="L190:L253" si="20">$P$3*J190*G190*H190</f>
        <v>0</v>
      </c>
      <c r="M190" s="9"/>
      <c r="N190" s="8">
        <f t="shared" ref="N190:N253" si="21">IFERROR(K190/M190,0)</f>
        <v>0</v>
      </c>
      <c r="U190" s="19">
        <f t="shared" si="16"/>
        <v>3</v>
      </c>
      <c r="V190" s="19">
        <f t="shared" si="17"/>
        <v>300</v>
      </c>
    </row>
    <row r="191" spans="1:22" ht="16.5" customHeight="1">
      <c r="A191" s="2">
        <v>190</v>
      </c>
      <c r="B191" s="110"/>
      <c r="C191" s="42" t="s">
        <v>33</v>
      </c>
      <c r="D191" s="43">
        <v>0.62152777777777779</v>
      </c>
      <c r="E191" s="114"/>
      <c r="F191" s="44">
        <v>11</v>
      </c>
      <c r="G191" s="45">
        <v>3</v>
      </c>
      <c r="H191" s="46">
        <v>100</v>
      </c>
      <c r="I191" s="41"/>
      <c r="J191" s="2">
        <f t="shared" si="18"/>
        <v>1</v>
      </c>
      <c r="K191" s="13">
        <f t="shared" si="19"/>
        <v>0</v>
      </c>
      <c r="L191" s="13">
        <f t="shared" si="20"/>
        <v>0</v>
      </c>
      <c r="M191" s="9"/>
      <c r="N191" s="8">
        <f t="shared" si="21"/>
        <v>0</v>
      </c>
      <c r="U191" s="19">
        <f t="shared" si="16"/>
        <v>3</v>
      </c>
      <c r="V191" s="19">
        <f t="shared" si="17"/>
        <v>300</v>
      </c>
    </row>
    <row r="192" spans="1:22" ht="16.5" customHeight="1">
      <c r="A192" s="2">
        <v>191</v>
      </c>
      <c r="B192" s="128" t="s">
        <v>122</v>
      </c>
      <c r="C192" s="61" t="s">
        <v>31</v>
      </c>
      <c r="D192" s="66">
        <v>0.3923611111111111</v>
      </c>
      <c r="E192" s="113" t="s">
        <v>123</v>
      </c>
      <c r="F192" s="44">
        <v>20</v>
      </c>
      <c r="G192" s="45">
        <v>4</v>
      </c>
      <c r="H192" s="46">
        <v>100</v>
      </c>
      <c r="I192" s="41"/>
      <c r="J192" s="2">
        <f t="shared" si="18"/>
        <v>1</v>
      </c>
      <c r="K192" s="13">
        <f t="shared" si="19"/>
        <v>0</v>
      </c>
      <c r="L192" s="13">
        <f t="shared" si="20"/>
        <v>0</v>
      </c>
      <c r="M192" s="9"/>
      <c r="N192" s="8">
        <f t="shared" si="21"/>
        <v>0</v>
      </c>
      <c r="U192" s="19">
        <f t="shared" si="16"/>
        <v>4</v>
      </c>
      <c r="V192" s="19">
        <f t="shared" si="17"/>
        <v>400</v>
      </c>
    </row>
    <row r="193" spans="1:22" ht="16.5" customHeight="1">
      <c r="A193" s="2">
        <v>192</v>
      </c>
      <c r="B193" s="128"/>
      <c r="C193" s="42" t="s">
        <v>33</v>
      </c>
      <c r="D193" s="66">
        <v>0.56944444444444442</v>
      </c>
      <c r="E193" s="113"/>
      <c r="F193" s="44">
        <v>12</v>
      </c>
      <c r="G193" s="45">
        <v>4</v>
      </c>
      <c r="H193" s="46">
        <v>100</v>
      </c>
      <c r="I193" s="41"/>
      <c r="J193" s="2">
        <f t="shared" si="18"/>
        <v>1</v>
      </c>
      <c r="K193" s="13">
        <f t="shared" si="19"/>
        <v>0</v>
      </c>
      <c r="L193" s="13">
        <f t="shared" si="20"/>
        <v>0</v>
      </c>
      <c r="M193" s="9"/>
      <c r="N193" s="8">
        <f t="shared" si="21"/>
        <v>0</v>
      </c>
      <c r="U193" s="19">
        <f t="shared" si="16"/>
        <v>4</v>
      </c>
      <c r="V193" s="19">
        <f t="shared" si="17"/>
        <v>400</v>
      </c>
    </row>
    <row r="194" spans="1:22" ht="16.5" customHeight="1">
      <c r="A194" s="2">
        <v>193</v>
      </c>
      <c r="B194" s="128"/>
      <c r="C194" s="42" t="s">
        <v>33</v>
      </c>
      <c r="D194" s="43">
        <v>0.60763888888888895</v>
      </c>
      <c r="E194" s="114"/>
      <c r="F194" s="44">
        <v>8</v>
      </c>
      <c r="G194" s="45">
        <v>4</v>
      </c>
      <c r="H194" s="46">
        <v>100</v>
      </c>
      <c r="I194" s="47"/>
      <c r="J194" s="2">
        <f t="shared" si="18"/>
        <v>1</v>
      </c>
      <c r="K194" s="13">
        <f t="shared" si="19"/>
        <v>0</v>
      </c>
      <c r="L194" s="13">
        <f t="shared" si="20"/>
        <v>0</v>
      </c>
      <c r="M194" s="9"/>
      <c r="N194" s="8">
        <f t="shared" si="21"/>
        <v>0</v>
      </c>
      <c r="U194" s="19">
        <f t="shared" si="16"/>
        <v>4</v>
      </c>
      <c r="V194" s="19">
        <f t="shared" si="17"/>
        <v>400</v>
      </c>
    </row>
    <row r="195" spans="1:22" ht="16.5" customHeight="1">
      <c r="A195" s="2">
        <v>194</v>
      </c>
      <c r="B195" s="128"/>
      <c r="C195" s="42" t="s">
        <v>31</v>
      </c>
      <c r="D195" s="43">
        <v>0.375</v>
      </c>
      <c r="E195" s="113" t="s">
        <v>124</v>
      </c>
      <c r="F195" s="44">
        <v>23</v>
      </c>
      <c r="G195" s="45">
        <v>3.5</v>
      </c>
      <c r="H195" s="46">
        <v>100</v>
      </c>
      <c r="I195" s="47"/>
      <c r="J195" s="2">
        <f t="shared" si="18"/>
        <v>2</v>
      </c>
      <c r="K195" s="13">
        <f t="shared" si="19"/>
        <v>0</v>
      </c>
      <c r="L195" s="13">
        <f t="shared" si="20"/>
        <v>0</v>
      </c>
      <c r="M195" s="9"/>
      <c r="N195" s="8">
        <f t="shared" si="21"/>
        <v>0</v>
      </c>
      <c r="U195" s="19">
        <f t="shared" ref="U195:U258" si="22">G195*J195</f>
        <v>7</v>
      </c>
      <c r="V195" s="19">
        <f t="shared" ref="V195:V258" si="23">U195*H195</f>
        <v>700</v>
      </c>
    </row>
    <row r="196" spans="1:22" ht="16.5" customHeight="1">
      <c r="A196" s="2">
        <v>195</v>
      </c>
      <c r="B196" s="128"/>
      <c r="C196" s="42" t="s">
        <v>33</v>
      </c>
      <c r="D196" s="43">
        <v>0.58680555555555558</v>
      </c>
      <c r="E196" s="113"/>
      <c r="F196" s="44">
        <v>10</v>
      </c>
      <c r="G196" s="45">
        <v>3.5</v>
      </c>
      <c r="H196" s="46">
        <v>100</v>
      </c>
      <c r="I196" s="47"/>
      <c r="J196" s="2">
        <f t="shared" si="18"/>
        <v>1</v>
      </c>
      <c r="K196" s="13">
        <f t="shared" si="19"/>
        <v>0</v>
      </c>
      <c r="L196" s="13">
        <f t="shared" si="20"/>
        <v>0</v>
      </c>
      <c r="M196" s="9"/>
      <c r="N196" s="8">
        <f t="shared" si="21"/>
        <v>0</v>
      </c>
      <c r="U196" s="19">
        <f t="shared" si="22"/>
        <v>3.5</v>
      </c>
      <c r="V196" s="19">
        <f t="shared" si="23"/>
        <v>350</v>
      </c>
    </row>
    <row r="197" spans="1:22" ht="16.5" customHeight="1">
      <c r="A197" s="2">
        <v>196</v>
      </c>
      <c r="B197" s="128"/>
      <c r="C197" s="42" t="s">
        <v>33</v>
      </c>
      <c r="D197" s="43">
        <v>0.625</v>
      </c>
      <c r="E197" s="114"/>
      <c r="F197" s="44">
        <v>13</v>
      </c>
      <c r="G197" s="45">
        <v>3.5</v>
      </c>
      <c r="H197" s="46">
        <v>100</v>
      </c>
      <c r="I197" s="47"/>
      <c r="J197" s="2">
        <f t="shared" si="18"/>
        <v>1</v>
      </c>
      <c r="K197" s="13">
        <f t="shared" si="19"/>
        <v>0</v>
      </c>
      <c r="L197" s="13">
        <f t="shared" si="20"/>
        <v>0</v>
      </c>
      <c r="M197" s="9"/>
      <c r="N197" s="8">
        <f t="shared" si="21"/>
        <v>0</v>
      </c>
      <c r="U197" s="19">
        <f t="shared" si="22"/>
        <v>3.5</v>
      </c>
      <c r="V197" s="19">
        <f t="shared" si="23"/>
        <v>350</v>
      </c>
    </row>
    <row r="198" spans="1:22" ht="16.5" customHeight="1">
      <c r="A198" s="2">
        <v>197</v>
      </c>
      <c r="B198" s="108" t="s">
        <v>125</v>
      </c>
      <c r="C198" s="42" t="s">
        <v>31</v>
      </c>
      <c r="D198" s="43">
        <v>0.375</v>
      </c>
      <c r="E198" s="114" t="s">
        <v>126</v>
      </c>
      <c r="F198" s="44">
        <v>25</v>
      </c>
      <c r="G198" s="45">
        <v>3.6</v>
      </c>
      <c r="H198" s="46">
        <v>100</v>
      </c>
      <c r="I198" s="111" t="s">
        <v>127</v>
      </c>
      <c r="J198" s="2">
        <f t="shared" si="18"/>
        <v>2</v>
      </c>
      <c r="K198" s="13">
        <f t="shared" si="19"/>
        <v>0</v>
      </c>
      <c r="L198" s="13">
        <f t="shared" si="20"/>
        <v>0</v>
      </c>
      <c r="M198" s="9"/>
      <c r="N198" s="8">
        <f t="shared" si="21"/>
        <v>0</v>
      </c>
      <c r="U198" s="19">
        <f t="shared" si="22"/>
        <v>7.2</v>
      </c>
      <c r="V198" s="19">
        <f t="shared" si="23"/>
        <v>720</v>
      </c>
    </row>
    <row r="199" spans="1:22" ht="16.5" customHeight="1">
      <c r="A199" s="2">
        <v>198</v>
      </c>
      <c r="B199" s="109"/>
      <c r="C199" s="42" t="s">
        <v>33</v>
      </c>
      <c r="D199" s="43">
        <v>0.55902777777777779</v>
      </c>
      <c r="E199" s="114"/>
      <c r="F199" s="44">
        <v>12</v>
      </c>
      <c r="G199" s="45">
        <v>3.6</v>
      </c>
      <c r="H199" s="46">
        <v>100</v>
      </c>
      <c r="I199" s="112"/>
      <c r="J199" s="2">
        <f t="shared" si="18"/>
        <v>1</v>
      </c>
      <c r="K199" s="13">
        <f t="shared" si="19"/>
        <v>0</v>
      </c>
      <c r="L199" s="13">
        <f t="shared" si="20"/>
        <v>0</v>
      </c>
      <c r="M199" s="9"/>
      <c r="N199" s="8">
        <f t="shared" si="21"/>
        <v>0</v>
      </c>
      <c r="U199" s="19">
        <f t="shared" si="22"/>
        <v>3.6</v>
      </c>
      <c r="V199" s="19">
        <f t="shared" si="23"/>
        <v>360</v>
      </c>
    </row>
    <row r="200" spans="1:22" ht="16.5" customHeight="1">
      <c r="A200" s="2">
        <v>199</v>
      </c>
      <c r="B200" s="109"/>
      <c r="C200" s="42" t="s">
        <v>33</v>
      </c>
      <c r="D200" s="43">
        <v>0.62152777777777779</v>
      </c>
      <c r="E200" s="114"/>
      <c r="F200" s="44">
        <v>13</v>
      </c>
      <c r="G200" s="45">
        <v>3.6</v>
      </c>
      <c r="H200" s="46">
        <v>100</v>
      </c>
      <c r="I200" s="113"/>
      <c r="J200" s="2">
        <f t="shared" si="18"/>
        <v>1</v>
      </c>
      <c r="K200" s="13">
        <f t="shared" si="19"/>
        <v>0</v>
      </c>
      <c r="L200" s="13">
        <f t="shared" si="20"/>
        <v>0</v>
      </c>
      <c r="M200" s="9"/>
      <c r="N200" s="8">
        <f t="shared" si="21"/>
        <v>0</v>
      </c>
      <c r="U200" s="19">
        <f t="shared" si="22"/>
        <v>3.6</v>
      </c>
      <c r="V200" s="19">
        <f t="shared" si="23"/>
        <v>360</v>
      </c>
    </row>
    <row r="201" spans="1:22" ht="16.5" customHeight="1">
      <c r="A201" s="2">
        <v>200</v>
      </c>
      <c r="B201" s="109"/>
      <c r="C201" s="42" t="s">
        <v>31</v>
      </c>
      <c r="D201" s="43">
        <v>0.375</v>
      </c>
      <c r="E201" s="114" t="s">
        <v>128</v>
      </c>
      <c r="F201" s="44">
        <v>38</v>
      </c>
      <c r="G201" s="45">
        <v>3.3</v>
      </c>
      <c r="H201" s="46">
        <v>100</v>
      </c>
      <c r="I201" s="47"/>
      <c r="J201" s="2">
        <f t="shared" si="18"/>
        <v>2</v>
      </c>
      <c r="K201" s="13">
        <f t="shared" si="19"/>
        <v>0</v>
      </c>
      <c r="L201" s="13">
        <f t="shared" si="20"/>
        <v>0</v>
      </c>
      <c r="M201" s="9"/>
      <c r="N201" s="8">
        <f t="shared" si="21"/>
        <v>0</v>
      </c>
      <c r="U201" s="19">
        <f t="shared" si="22"/>
        <v>6.6</v>
      </c>
      <c r="V201" s="19">
        <f t="shared" si="23"/>
        <v>660</v>
      </c>
    </row>
    <row r="202" spans="1:22" ht="16.5" customHeight="1">
      <c r="A202" s="2">
        <v>201</v>
      </c>
      <c r="B202" s="109"/>
      <c r="C202" s="42" t="s">
        <v>33</v>
      </c>
      <c r="D202" s="43">
        <v>0.55902777777777779</v>
      </c>
      <c r="E202" s="114"/>
      <c r="F202" s="44">
        <v>18</v>
      </c>
      <c r="G202" s="45">
        <v>3.3</v>
      </c>
      <c r="H202" s="46">
        <v>100</v>
      </c>
      <c r="I202" s="47"/>
      <c r="J202" s="2">
        <f t="shared" si="18"/>
        <v>1</v>
      </c>
      <c r="K202" s="13">
        <f t="shared" si="19"/>
        <v>0</v>
      </c>
      <c r="L202" s="13">
        <f t="shared" si="20"/>
        <v>0</v>
      </c>
      <c r="M202" s="9"/>
      <c r="N202" s="8">
        <f t="shared" si="21"/>
        <v>0</v>
      </c>
      <c r="U202" s="19">
        <f t="shared" si="22"/>
        <v>3.3</v>
      </c>
      <c r="V202" s="19">
        <f t="shared" si="23"/>
        <v>330</v>
      </c>
    </row>
    <row r="203" spans="1:22" ht="16.5" customHeight="1">
      <c r="A203" s="2">
        <v>202</v>
      </c>
      <c r="B203" s="109"/>
      <c r="C203" s="42" t="s">
        <v>33</v>
      </c>
      <c r="D203" s="43">
        <v>0.62152777777777779</v>
      </c>
      <c r="E203" s="114"/>
      <c r="F203" s="44">
        <v>20</v>
      </c>
      <c r="G203" s="45">
        <v>3.3</v>
      </c>
      <c r="H203" s="46">
        <v>100</v>
      </c>
      <c r="I203" s="47"/>
      <c r="J203" s="2">
        <f t="shared" si="18"/>
        <v>1</v>
      </c>
      <c r="K203" s="13">
        <f t="shared" si="19"/>
        <v>0</v>
      </c>
      <c r="L203" s="13">
        <f t="shared" si="20"/>
        <v>0</v>
      </c>
      <c r="M203" s="9"/>
      <c r="N203" s="8">
        <f t="shared" si="21"/>
        <v>0</v>
      </c>
      <c r="U203" s="19">
        <f t="shared" si="22"/>
        <v>3.3</v>
      </c>
      <c r="V203" s="19">
        <f t="shared" si="23"/>
        <v>330</v>
      </c>
    </row>
    <row r="204" spans="1:22" ht="16.5" customHeight="1">
      <c r="A204" s="2">
        <v>203</v>
      </c>
      <c r="B204" s="109"/>
      <c r="C204" s="42" t="s">
        <v>31</v>
      </c>
      <c r="D204" s="43">
        <v>0.375</v>
      </c>
      <c r="E204" s="114" t="s">
        <v>129</v>
      </c>
      <c r="F204" s="44">
        <v>49</v>
      </c>
      <c r="G204" s="45">
        <v>5.6</v>
      </c>
      <c r="H204" s="46">
        <v>100</v>
      </c>
      <c r="I204" s="47"/>
      <c r="J204" s="2">
        <f t="shared" si="18"/>
        <v>3</v>
      </c>
      <c r="K204" s="13">
        <f t="shared" si="19"/>
        <v>0</v>
      </c>
      <c r="L204" s="13">
        <f t="shared" si="20"/>
        <v>0</v>
      </c>
      <c r="M204" s="9"/>
      <c r="N204" s="8">
        <f t="shared" si="21"/>
        <v>0</v>
      </c>
      <c r="U204" s="19">
        <f t="shared" si="22"/>
        <v>16.799999999999997</v>
      </c>
      <c r="V204" s="19">
        <f t="shared" si="23"/>
        <v>1679.9999999999998</v>
      </c>
    </row>
    <row r="205" spans="1:22" ht="16.5" customHeight="1">
      <c r="A205" s="2">
        <v>204</v>
      </c>
      <c r="B205" s="109"/>
      <c r="C205" s="42" t="s">
        <v>33</v>
      </c>
      <c r="D205" s="43">
        <v>0.55902777777777779</v>
      </c>
      <c r="E205" s="114"/>
      <c r="F205" s="44">
        <v>20</v>
      </c>
      <c r="G205" s="45">
        <v>5.6</v>
      </c>
      <c r="H205" s="46">
        <v>100</v>
      </c>
      <c r="I205" s="47"/>
      <c r="J205" s="2">
        <f t="shared" si="18"/>
        <v>1</v>
      </c>
      <c r="K205" s="13">
        <f t="shared" si="19"/>
        <v>0</v>
      </c>
      <c r="L205" s="13">
        <f t="shared" si="20"/>
        <v>0</v>
      </c>
      <c r="M205" s="9"/>
      <c r="N205" s="8">
        <f t="shared" si="21"/>
        <v>0</v>
      </c>
      <c r="U205" s="19">
        <f t="shared" si="22"/>
        <v>5.6</v>
      </c>
      <c r="V205" s="19">
        <f t="shared" si="23"/>
        <v>560</v>
      </c>
    </row>
    <row r="206" spans="1:22" ht="16.5" customHeight="1">
      <c r="A206" s="2">
        <v>205</v>
      </c>
      <c r="B206" s="109"/>
      <c r="C206" s="42" t="s">
        <v>33</v>
      </c>
      <c r="D206" s="43">
        <v>0.62152777777777779</v>
      </c>
      <c r="E206" s="114"/>
      <c r="F206" s="44">
        <v>29</v>
      </c>
      <c r="G206" s="45">
        <v>5.6</v>
      </c>
      <c r="H206" s="46">
        <v>100</v>
      </c>
      <c r="I206" s="47"/>
      <c r="J206" s="2">
        <f t="shared" si="18"/>
        <v>2</v>
      </c>
      <c r="K206" s="13">
        <f t="shared" si="19"/>
        <v>0</v>
      </c>
      <c r="L206" s="13">
        <f t="shared" si="20"/>
        <v>0</v>
      </c>
      <c r="M206" s="9"/>
      <c r="N206" s="8">
        <f t="shared" si="21"/>
        <v>0</v>
      </c>
      <c r="U206" s="19">
        <f t="shared" si="22"/>
        <v>11.2</v>
      </c>
      <c r="V206" s="19">
        <f t="shared" si="23"/>
        <v>1120</v>
      </c>
    </row>
    <row r="207" spans="1:22" ht="16.5" customHeight="1">
      <c r="A207" s="2">
        <v>206</v>
      </c>
      <c r="B207" s="109"/>
      <c r="C207" s="42" t="s">
        <v>31</v>
      </c>
      <c r="D207" s="43">
        <v>0.375</v>
      </c>
      <c r="E207" s="114" t="s">
        <v>130</v>
      </c>
      <c r="F207" s="44">
        <v>23</v>
      </c>
      <c r="G207" s="45">
        <v>3.1</v>
      </c>
      <c r="H207" s="46">
        <v>100</v>
      </c>
      <c r="I207" s="47"/>
      <c r="J207" s="2">
        <f t="shared" si="18"/>
        <v>2</v>
      </c>
      <c r="K207" s="13">
        <f t="shared" si="19"/>
        <v>0</v>
      </c>
      <c r="L207" s="13">
        <f t="shared" si="20"/>
        <v>0</v>
      </c>
      <c r="M207" s="9"/>
      <c r="N207" s="8">
        <f t="shared" si="21"/>
        <v>0</v>
      </c>
      <c r="U207" s="19">
        <f t="shared" si="22"/>
        <v>6.2</v>
      </c>
      <c r="V207" s="19">
        <f t="shared" si="23"/>
        <v>620</v>
      </c>
    </row>
    <row r="208" spans="1:22" ht="16.5" customHeight="1">
      <c r="A208" s="2">
        <v>207</v>
      </c>
      <c r="B208" s="109"/>
      <c r="C208" s="42" t="s">
        <v>33</v>
      </c>
      <c r="D208" s="43">
        <v>0.55902777777777779</v>
      </c>
      <c r="E208" s="114"/>
      <c r="F208" s="44">
        <v>10</v>
      </c>
      <c r="G208" s="45">
        <v>3.1</v>
      </c>
      <c r="H208" s="46">
        <v>100</v>
      </c>
      <c r="I208" s="47"/>
      <c r="J208" s="2">
        <f t="shared" si="18"/>
        <v>1</v>
      </c>
      <c r="K208" s="13">
        <f t="shared" si="19"/>
        <v>0</v>
      </c>
      <c r="L208" s="13">
        <f t="shared" si="20"/>
        <v>0</v>
      </c>
      <c r="M208" s="9"/>
      <c r="N208" s="8">
        <f t="shared" si="21"/>
        <v>0</v>
      </c>
      <c r="U208" s="19">
        <f t="shared" si="22"/>
        <v>3.1</v>
      </c>
      <c r="V208" s="19">
        <f t="shared" si="23"/>
        <v>310</v>
      </c>
    </row>
    <row r="209" spans="1:22" ht="16.5" customHeight="1">
      <c r="A209" s="2">
        <v>208</v>
      </c>
      <c r="B209" s="109"/>
      <c r="C209" s="42" t="s">
        <v>33</v>
      </c>
      <c r="D209" s="43">
        <v>0.62152777777777779</v>
      </c>
      <c r="E209" s="114"/>
      <c r="F209" s="44">
        <v>13</v>
      </c>
      <c r="G209" s="45">
        <v>3.1</v>
      </c>
      <c r="H209" s="46">
        <v>100</v>
      </c>
      <c r="I209" s="47"/>
      <c r="J209" s="2">
        <f t="shared" si="18"/>
        <v>1</v>
      </c>
      <c r="K209" s="13">
        <f t="shared" si="19"/>
        <v>0</v>
      </c>
      <c r="L209" s="13">
        <f t="shared" si="20"/>
        <v>0</v>
      </c>
      <c r="M209" s="9"/>
      <c r="N209" s="8">
        <f t="shared" si="21"/>
        <v>0</v>
      </c>
      <c r="U209" s="19">
        <f t="shared" si="22"/>
        <v>3.1</v>
      </c>
      <c r="V209" s="19">
        <f t="shared" si="23"/>
        <v>310</v>
      </c>
    </row>
    <row r="210" spans="1:22" ht="16.5" customHeight="1">
      <c r="A210" s="2">
        <v>209</v>
      </c>
      <c r="B210" s="109"/>
      <c r="C210" s="42" t="s">
        <v>31</v>
      </c>
      <c r="D210" s="43">
        <v>0.375</v>
      </c>
      <c r="E210" s="114" t="s">
        <v>131</v>
      </c>
      <c r="F210" s="44">
        <v>22</v>
      </c>
      <c r="G210" s="45">
        <v>5</v>
      </c>
      <c r="H210" s="46">
        <v>100</v>
      </c>
      <c r="I210" s="47"/>
      <c r="J210" s="2">
        <f t="shared" si="18"/>
        <v>2</v>
      </c>
      <c r="K210" s="13">
        <f t="shared" si="19"/>
        <v>0</v>
      </c>
      <c r="L210" s="13">
        <f t="shared" si="20"/>
        <v>0</v>
      </c>
      <c r="M210" s="9"/>
      <c r="N210" s="8">
        <f t="shared" si="21"/>
        <v>0</v>
      </c>
      <c r="U210" s="19">
        <f t="shared" si="22"/>
        <v>10</v>
      </c>
      <c r="V210" s="19">
        <f t="shared" si="23"/>
        <v>1000</v>
      </c>
    </row>
    <row r="211" spans="1:22" ht="16.5" customHeight="1">
      <c r="A211" s="2">
        <v>210</v>
      </c>
      <c r="B211" s="109"/>
      <c r="C211" s="42" t="s">
        <v>33</v>
      </c>
      <c r="D211" s="43">
        <v>0.55902777777777779</v>
      </c>
      <c r="E211" s="114"/>
      <c r="F211" s="44">
        <v>10</v>
      </c>
      <c r="G211" s="45">
        <v>5</v>
      </c>
      <c r="H211" s="46">
        <v>100</v>
      </c>
      <c r="I211" s="47"/>
      <c r="J211" s="2">
        <f t="shared" si="18"/>
        <v>1</v>
      </c>
      <c r="K211" s="13">
        <f t="shared" si="19"/>
        <v>0</v>
      </c>
      <c r="L211" s="13">
        <f t="shared" si="20"/>
        <v>0</v>
      </c>
      <c r="M211" s="9"/>
      <c r="N211" s="8">
        <f t="shared" si="21"/>
        <v>0</v>
      </c>
      <c r="U211" s="19">
        <f t="shared" si="22"/>
        <v>5</v>
      </c>
      <c r="V211" s="19">
        <f t="shared" si="23"/>
        <v>500</v>
      </c>
    </row>
    <row r="212" spans="1:22" ht="16.5" customHeight="1">
      <c r="A212" s="2">
        <v>211</v>
      </c>
      <c r="B212" s="110"/>
      <c r="C212" s="42" t="s">
        <v>33</v>
      </c>
      <c r="D212" s="43">
        <v>0.62152777777777779</v>
      </c>
      <c r="E212" s="114"/>
      <c r="F212" s="44">
        <v>12</v>
      </c>
      <c r="G212" s="45">
        <v>5</v>
      </c>
      <c r="H212" s="46">
        <v>100</v>
      </c>
      <c r="I212" s="47"/>
      <c r="J212" s="2">
        <f t="shared" si="18"/>
        <v>1</v>
      </c>
      <c r="K212" s="13">
        <f t="shared" si="19"/>
        <v>0</v>
      </c>
      <c r="L212" s="13">
        <f t="shared" si="20"/>
        <v>0</v>
      </c>
      <c r="M212" s="9"/>
      <c r="N212" s="8">
        <f t="shared" si="21"/>
        <v>0</v>
      </c>
      <c r="U212" s="19">
        <f t="shared" si="22"/>
        <v>5</v>
      </c>
      <c r="V212" s="19">
        <f t="shared" si="23"/>
        <v>500</v>
      </c>
    </row>
    <row r="213" spans="1:22" ht="16.5" customHeight="1">
      <c r="A213" s="2">
        <v>212</v>
      </c>
      <c r="B213" s="108" t="s">
        <v>132</v>
      </c>
      <c r="C213" s="42" t="s">
        <v>31</v>
      </c>
      <c r="D213" s="43">
        <v>0.375</v>
      </c>
      <c r="E213" s="114" t="s">
        <v>133</v>
      </c>
      <c r="F213" s="44">
        <v>12</v>
      </c>
      <c r="G213" s="45">
        <v>2</v>
      </c>
      <c r="H213" s="46">
        <v>100</v>
      </c>
      <c r="I213" s="47"/>
      <c r="J213" s="2">
        <f t="shared" si="18"/>
        <v>1</v>
      </c>
      <c r="K213" s="13">
        <f t="shared" si="19"/>
        <v>0</v>
      </c>
      <c r="L213" s="13">
        <f t="shared" si="20"/>
        <v>0</v>
      </c>
      <c r="M213" s="9"/>
      <c r="N213" s="8">
        <f t="shared" si="21"/>
        <v>0</v>
      </c>
      <c r="U213" s="19">
        <f t="shared" si="22"/>
        <v>2</v>
      </c>
      <c r="V213" s="19">
        <f t="shared" si="23"/>
        <v>200</v>
      </c>
    </row>
    <row r="214" spans="1:22" ht="16.5" customHeight="1">
      <c r="A214" s="2">
        <v>213</v>
      </c>
      <c r="B214" s="109"/>
      <c r="C214" s="42" t="s">
        <v>33</v>
      </c>
      <c r="D214" s="43">
        <v>0.55555555555555558</v>
      </c>
      <c r="E214" s="114"/>
      <c r="F214" s="44">
        <v>7</v>
      </c>
      <c r="G214" s="45">
        <v>2</v>
      </c>
      <c r="H214" s="46">
        <v>100</v>
      </c>
      <c r="I214" s="47"/>
      <c r="J214" s="2">
        <f t="shared" si="18"/>
        <v>1</v>
      </c>
      <c r="K214" s="13">
        <f t="shared" si="19"/>
        <v>0</v>
      </c>
      <c r="L214" s="13">
        <f t="shared" si="20"/>
        <v>0</v>
      </c>
      <c r="M214" s="9"/>
      <c r="N214" s="8">
        <f t="shared" si="21"/>
        <v>0</v>
      </c>
      <c r="U214" s="19">
        <f t="shared" si="22"/>
        <v>2</v>
      </c>
      <c r="V214" s="19">
        <f t="shared" si="23"/>
        <v>200</v>
      </c>
    </row>
    <row r="215" spans="1:22" ht="16.5" customHeight="1">
      <c r="A215" s="2">
        <v>214</v>
      </c>
      <c r="B215" s="109"/>
      <c r="C215" s="42" t="s">
        <v>33</v>
      </c>
      <c r="D215" s="43">
        <v>0.625</v>
      </c>
      <c r="E215" s="114"/>
      <c r="F215" s="44">
        <v>5</v>
      </c>
      <c r="G215" s="45">
        <v>2</v>
      </c>
      <c r="H215" s="46">
        <v>100</v>
      </c>
      <c r="I215" s="47"/>
      <c r="J215" s="2">
        <f t="shared" si="18"/>
        <v>1</v>
      </c>
      <c r="K215" s="13">
        <f t="shared" si="19"/>
        <v>0</v>
      </c>
      <c r="L215" s="13">
        <f t="shared" si="20"/>
        <v>0</v>
      </c>
      <c r="M215" s="9"/>
      <c r="N215" s="8">
        <f t="shared" si="21"/>
        <v>0</v>
      </c>
      <c r="U215" s="19">
        <f t="shared" si="22"/>
        <v>2</v>
      </c>
      <c r="V215" s="19">
        <f t="shared" si="23"/>
        <v>200</v>
      </c>
    </row>
    <row r="216" spans="1:22" ht="16.5" customHeight="1">
      <c r="A216" s="2">
        <v>215</v>
      </c>
      <c r="B216" s="109"/>
      <c r="C216" s="42" t="s">
        <v>31</v>
      </c>
      <c r="D216" s="43">
        <v>0.375</v>
      </c>
      <c r="E216" s="114" t="s">
        <v>134</v>
      </c>
      <c r="F216" s="44">
        <v>9</v>
      </c>
      <c r="G216" s="45">
        <v>2</v>
      </c>
      <c r="H216" s="46">
        <v>100</v>
      </c>
      <c r="I216" s="47"/>
      <c r="J216" s="2">
        <f t="shared" si="18"/>
        <v>1</v>
      </c>
      <c r="K216" s="13">
        <f t="shared" si="19"/>
        <v>0</v>
      </c>
      <c r="L216" s="13">
        <f t="shared" si="20"/>
        <v>0</v>
      </c>
      <c r="M216" s="9"/>
      <c r="N216" s="8">
        <f t="shared" si="21"/>
        <v>0</v>
      </c>
      <c r="U216" s="19">
        <f t="shared" si="22"/>
        <v>2</v>
      </c>
      <c r="V216" s="19">
        <f t="shared" si="23"/>
        <v>200</v>
      </c>
    </row>
    <row r="217" spans="1:22" ht="16.5" customHeight="1">
      <c r="A217" s="2">
        <v>216</v>
      </c>
      <c r="B217" s="109"/>
      <c r="C217" s="42" t="s">
        <v>33</v>
      </c>
      <c r="D217" s="43">
        <v>0.55555555555555558</v>
      </c>
      <c r="E217" s="114"/>
      <c r="F217" s="44">
        <v>6</v>
      </c>
      <c r="G217" s="45">
        <v>2</v>
      </c>
      <c r="H217" s="46">
        <v>100</v>
      </c>
      <c r="I217" s="47"/>
      <c r="J217" s="2">
        <f t="shared" si="18"/>
        <v>1</v>
      </c>
      <c r="K217" s="13">
        <f t="shared" si="19"/>
        <v>0</v>
      </c>
      <c r="L217" s="13">
        <f t="shared" si="20"/>
        <v>0</v>
      </c>
      <c r="M217" s="9"/>
      <c r="N217" s="8">
        <f t="shared" si="21"/>
        <v>0</v>
      </c>
      <c r="U217" s="19">
        <f t="shared" si="22"/>
        <v>2</v>
      </c>
      <c r="V217" s="19">
        <f t="shared" si="23"/>
        <v>200</v>
      </c>
    </row>
    <row r="218" spans="1:22" ht="16.5" customHeight="1">
      <c r="A218" s="2">
        <v>217</v>
      </c>
      <c r="B218" s="109"/>
      <c r="C218" s="42" t="s">
        <v>33</v>
      </c>
      <c r="D218" s="43">
        <v>0.625</v>
      </c>
      <c r="E218" s="114"/>
      <c r="F218" s="44">
        <v>3</v>
      </c>
      <c r="G218" s="45">
        <v>2</v>
      </c>
      <c r="H218" s="46">
        <v>100</v>
      </c>
      <c r="I218" s="47"/>
      <c r="J218" s="2">
        <f t="shared" si="18"/>
        <v>1</v>
      </c>
      <c r="K218" s="13">
        <f t="shared" si="19"/>
        <v>0</v>
      </c>
      <c r="L218" s="13">
        <f t="shared" si="20"/>
        <v>0</v>
      </c>
      <c r="M218" s="9"/>
      <c r="N218" s="8">
        <f t="shared" si="21"/>
        <v>0</v>
      </c>
      <c r="U218" s="19">
        <f t="shared" si="22"/>
        <v>2</v>
      </c>
      <c r="V218" s="19">
        <f t="shared" si="23"/>
        <v>200</v>
      </c>
    </row>
    <row r="219" spans="1:22" ht="16.5" customHeight="1">
      <c r="A219" s="2">
        <v>218</v>
      </c>
      <c r="B219" s="109"/>
      <c r="C219" s="42" t="s">
        <v>31</v>
      </c>
      <c r="D219" s="43">
        <v>0.375</v>
      </c>
      <c r="E219" s="114" t="s">
        <v>135</v>
      </c>
      <c r="F219" s="44">
        <v>19</v>
      </c>
      <c r="G219" s="45">
        <v>2.2000000000000002</v>
      </c>
      <c r="H219" s="46">
        <v>100</v>
      </c>
      <c r="I219" s="47"/>
      <c r="J219" s="2">
        <f t="shared" si="18"/>
        <v>1</v>
      </c>
      <c r="K219" s="13">
        <f t="shared" si="19"/>
        <v>0</v>
      </c>
      <c r="L219" s="13">
        <f t="shared" si="20"/>
        <v>0</v>
      </c>
      <c r="M219" s="9"/>
      <c r="N219" s="8">
        <f t="shared" si="21"/>
        <v>0</v>
      </c>
      <c r="U219" s="19">
        <f t="shared" si="22"/>
        <v>2.2000000000000002</v>
      </c>
      <c r="V219" s="19">
        <f t="shared" si="23"/>
        <v>220.00000000000003</v>
      </c>
    </row>
    <row r="220" spans="1:22" ht="16.5" customHeight="1">
      <c r="A220" s="2">
        <v>219</v>
      </c>
      <c r="B220" s="109"/>
      <c r="C220" s="42" t="s">
        <v>33</v>
      </c>
      <c r="D220" s="43">
        <v>0.55555555555555558</v>
      </c>
      <c r="E220" s="114"/>
      <c r="F220" s="44">
        <v>11</v>
      </c>
      <c r="G220" s="45">
        <v>2.2000000000000002</v>
      </c>
      <c r="H220" s="46">
        <v>100</v>
      </c>
      <c r="I220" s="47"/>
      <c r="J220" s="2">
        <f t="shared" si="18"/>
        <v>1</v>
      </c>
      <c r="K220" s="13">
        <f t="shared" si="19"/>
        <v>0</v>
      </c>
      <c r="L220" s="13">
        <f t="shared" si="20"/>
        <v>0</v>
      </c>
      <c r="M220" s="9"/>
      <c r="N220" s="8">
        <f t="shared" si="21"/>
        <v>0</v>
      </c>
      <c r="U220" s="19">
        <f t="shared" si="22"/>
        <v>2.2000000000000002</v>
      </c>
      <c r="V220" s="19">
        <f t="shared" si="23"/>
        <v>220.00000000000003</v>
      </c>
    </row>
    <row r="221" spans="1:22" ht="16.5" customHeight="1">
      <c r="A221" s="2">
        <v>220</v>
      </c>
      <c r="B221" s="110"/>
      <c r="C221" s="42" t="s">
        <v>33</v>
      </c>
      <c r="D221" s="43">
        <v>0.625</v>
      </c>
      <c r="E221" s="114"/>
      <c r="F221" s="44">
        <v>8</v>
      </c>
      <c r="G221" s="45">
        <v>2.2000000000000002</v>
      </c>
      <c r="H221" s="46">
        <v>100</v>
      </c>
      <c r="I221" s="47"/>
      <c r="J221" s="2">
        <f t="shared" si="18"/>
        <v>1</v>
      </c>
      <c r="K221" s="13">
        <f t="shared" si="19"/>
        <v>0</v>
      </c>
      <c r="L221" s="13">
        <f t="shared" si="20"/>
        <v>0</v>
      </c>
      <c r="M221" s="9"/>
      <c r="N221" s="8">
        <f t="shared" si="21"/>
        <v>0</v>
      </c>
      <c r="U221" s="19">
        <f t="shared" si="22"/>
        <v>2.2000000000000002</v>
      </c>
      <c r="V221" s="19">
        <f t="shared" si="23"/>
        <v>220.00000000000003</v>
      </c>
    </row>
    <row r="222" spans="1:22" ht="16.5" customHeight="1">
      <c r="A222" s="2">
        <v>221</v>
      </c>
      <c r="B222" s="108" t="s">
        <v>136</v>
      </c>
      <c r="C222" s="42" t="s">
        <v>31</v>
      </c>
      <c r="D222" s="43">
        <v>0.375</v>
      </c>
      <c r="E222" s="114" t="s">
        <v>137</v>
      </c>
      <c r="F222" s="44">
        <v>17</v>
      </c>
      <c r="G222" s="45">
        <v>3.3</v>
      </c>
      <c r="H222" s="46">
        <v>100</v>
      </c>
      <c r="I222" s="47"/>
      <c r="J222" s="2">
        <f t="shared" si="18"/>
        <v>1</v>
      </c>
      <c r="K222" s="13">
        <f t="shared" si="19"/>
        <v>0</v>
      </c>
      <c r="L222" s="13">
        <f t="shared" si="20"/>
        <v>0</v>
      </c>
      <c r="M222" s="9"/>
      <c r="N222" s="8">
        <f t="shared" si="21"/>
        <v>0</v>
      </c>
      <c r="U222" s="19">
        <f t="shared" si="22"/>
        <v>3.3</v>
      </c>
      <c r="V222" s="19">
        <f t="shared" si="23"/>
        <v>330</v>
      </c>
    </row>
    <row r="223" spans="1:22" ht="16.5" customHeight="1">
      <c r="A223" s="2">
        <v>222</v>
      </c>
      <c r="B223" s="109"/>
      <c r="C223" s="42" t="s">
        <v>33</v>
      </c>
      <c r="D223" s="43">
        <v>0.54861111111111105</v>
      </c>
      <c r="E223" s="114"/>
      <c r="F223" s="44">
        <v>7</v>
      </c>
      <c r="G223" s="45">
        <v>3.3</v>
      </c>
      <c r="H223" s="46">
        <v>100</v>
      </c>
      <c r="I223" s="47"/>
      <c r="J223" s="2">
        <f t="shared" si="18"/>
        <v>1</v>
      </c>
      <c r="K223" s="13">
        <f t="shared" si="19"/>
        <v>0</v>
      </c>
      <c r="L223" s="13">
        <f t="shared" si="20"/>
        <v>0</v>
      </c>
      <c r="M223" s="9"/>
      <c r="N223" s="8">
        <f t="shared" si="21"/>
        <v>0</v>
      </c>
      <c r="U223" s="19">
        <f t="shared" si="22"/>
        <v>3.3</v>
      </c>
      <c r="V223" s="19">
        <f t="shared" si="23"/>
        <v>330</v>
      </c>
    </row>
    <row r="224" spans="1:22" ht="16.5" customHeight="1">
      <c r="A224" s="2">
        <v>223</v>
      </c>
      <c r="B224" s="109"/>
      <c r="C224" s="42" t="s">
        <v>33</v>
      </c>
      <c r="D224" s="43">
        <v>0.59375</v>
      </c>
      <c r="E224" s="114"/>
      <c r="F224" s="44">
        <v>10</v>
      </c>
      <c r="G224" s="45">
        <v>3.3</v>
      </c>
      <c r="H224" s="46">
        <v>100</v>
      </c>
      <c r="I224" s="47"/>
      <c r="J224" s="2">
        <f t="shared" si="18"/>
        <v>1</v>
      </c>
      <c r="K224" s="13">
        <f t="shared" si="19"/>
        <v>0</v>
      </c>
      <c r="L224" s="13">
        <f t="shared" si="20"/>
        <v>0</v>
      </c>
      <c r="M224" s="9"/>
      <c r="N224" s="8">
        <f t="shared" si="21"/>
        <v>0</v>
      </c>
      <c r="U224" s="19">
        <f t="shared" si="22"/>
        <v>3.3</v>
      </c>
      <c r="V224" s="19">
        <f t="shared" si="23"/>
        <v>330</v>
      </c>
    </row>
    <row r="225" spans="1:22" ht="16.5" customHeight="1">
      <c r="A225" s="2">
        <v>224</v>
      </c>
      <c r="B225" s="109"/>
      <c r="C225" s="42" t="s">
        <v>31</v>
      </c>
      <c r="D225" s="43">
        <v>0.375</v>
      </c>
      <c r="E225" s="114" t="s">
        <v>138</v>
      </c>
      <c r="F225" s="44">
        <v>18</v>
      </c>
      <c r="G225" s="45">
        <v>4.2</v>
      </c>
      <c r="H225" s="46">
        <v>100</v>
      </c>
      <c r="I225" s="38"/>
      <c r="J225" s="2">
        <f t="shared" si="18"/>
        <v>1</v>
      </c>
      <c r="K225" s="13">
        <f t="shared" si="19"/>
        <v>0</v>
      </c>
      <c r="L225" s="13">
        <f t="shared" si="20"/>
        <v>0</v>
      </c>
      <c r="M225" s="9"/>
      <c r="N225" s="8">
        <f t="shared" si="21"/>
        <v>0</v>
      </c>
      <c r="U225" s="19">
        <f t="shared" si="22"/>
        <v>4.2</v>
      </c>
      <c r="V225" s="19">
        <f t="shared" si="23"/>
        <v>420</v>
      </c>
    </row>
    <row r="226" spans="1:22" ht="16.5" customHeight="1">
      <c r="A226" s="2">
        <v>225</v>
      </c>
      <c r="B226" s="109"/>
      <c r="C226" s="42" t="s">
        <v>33</v>
      </c>
      <c r="D226" s="43">
        <v>0.54861111111111105</v>
      </c>
      <c r="E226" s="114"/>
      <c r="F226" s="44">
        <v>6</v>
      </c>
      <c r="G226" s="45">
        <v>4.2</v>
      </c>
      <c r="H226" s="46">
        <v>100</v>
      </c>
      <c r="I226" s="38"/>
      <c r="J226" s="2">
        <f t="shared" si="18"/>
        <v>1</v>
      </c>
      <c r="K226" s="13">
        <f t="shared" si="19"/>
        <v>0</v>
      </c>
      <c r="L226" s="13">
        <f t="shared" si="20"/>
        <v>0</v>
      </c>
      <c r="M226" s="9"/>
      <c r="N226" s="8">
        <f t="shared" si="21"/>
        <v>0</v>
      </c>
      <c r="U226" s="19">
        <f t="shared" si="22"/>
        <v>4.2</v>
      </c>
      <c r="V226" s="19">
        <f t="shared" si="23"/>
        <v>420</v>
      </c>
    </row>
    <row r="227" spans="1:22" ht="16.5" customHeight="1">
      <c r="A227" s="2">
        <v>226</v>
      </c>
      <c r="B227" s="109"/>
      <c r="C227" s="42" t="s">
        <v>33</v>
      </c>
      <c r="D227" s="43">
        <v>0.59375</v>
      </c>
      <c r="E227" s="114"/>
      <c r="F227" s="44">
        <v>12</v>
      </c>
      <c r="G227" s="45">
        <v>4.2</v>
      </c>
      <c r="H227" s="46">
        <v>100</v>
      </c>
      <c r="I227" s="41"/>
      <c r="J227" s="2">
        <f t="shared" si="18"/>
        <v>1</v>
      </c>
      <c r="K227" s="13">
        <f t="shared" si="19"/>
        <v>0</v>
      </c>
      <c r="L227" s="13">
        <f t="shared" si="20"/>
        <v>0</v>
      </c>
      <c r="M227" s="9"/>
      <c r="N227" s="8">
        <f t="shared" si="21"/>
        <v>0</v>
      </c>
      <c r="U227" s="19">
        <f t="shared" si="22"/>
        <v>4.2</v>
      </c>
      <c r="V227" s="19">
        <f t="shared" si="23"/>
        <v>420</v>
      </c>
    </row>
    <row r="228" spans="1:22" ht="16.5" customHeight="1">
      <c r="A228" s="2">
        <v>227</v>
      </c>
      <c r="B228" s="109"/>
      <c r="C228" s="42" t="s">
        <v>31</v>
      </c>
      <c r="D228" s="43">
        <v>0.375</v>
      </c>
      <c r="E228" s="114" t="s">
        <v>139</v>
      </c>
      <c r="F228" s="44">
        <v>22</v>
      </c>
      <c r="G228" s="45">
        <v>4.2</v>
      </c>
      <c r="H228" s="46">
        <v>100</v>
      </c>
      <c r="I228" s="38"/>
      <c r="J228" s="2">
        <f t="shared" si="18"/>
        <v>2</v>
      </c>
      <c r="K228" s="13">
        <f t="shared" si="19"/>
        <v>0</v>
      </c>
      <c r="L228" s="13">
        <f t="shared" si="20"/>
        <v>0</v>
      </c>
      <c r="M228" s="9"/>
      <c r="N228" s="8">
        <f t="shared" si="21"/>
        <v>0</v>
      </c>
      <c r="U228" s="19">
        <f t="shared" si="22"/>
        <v>8.4</v>
      </c>
      <c r="V228" s="19">
        <f t="shared" si="23"/>
        <v>840</v>
      </c>
    </row>
    <row r="229" spans="1:22" ht="16.5" customHeight="1">
      <c r="A229" s="2">
        <v>228</v>
      </c>
      <c r="B229" s="109"/>
      <c r="C229" s="42" t="s">
        <v>33</v>
      </c>
      <c r="D229" s="43">
        <v>0.54861111111111105</v>
      </c>
      <c r="E229" s="114"/>
      <c r="F229" s="44">
        <v>5</v>
      </c>
      <c r="G229" s="45">
        <v>4.2</v>
      </c>
      <c r="H229" s="46">
        <v>100</v>
      </c>
      <c r="I229" s="38"/>
      <c r="J229" s="2">
        <f t="shared" si="18"/>
        <v>1</v>
      </c>
      <c r="K229" s="13">
        <f t="shared" si="19"/>
        <v>0</v>
      </c>
      <c r="L229" s="13">
        <f t="shared" si="20"/>
        <v>0</v>
      </c>
      <c r="M229" s="9"/>
      <c r="N229" s="8">
        <f t="shared" si="21"/>
        <v>0</v>
      </c>
      <c r="U229" s="19">
        <f t="shared" si="22"/>
        <v>4.2</v>
      </c>
      <c r="V229" s="19">
        <f t="shared" si="23"/>
        <v>420</v>
      </c>
    </row>
    <row r="230" spans="1:22" ht="16.5" customHeight="1">
      <c r="A230" s="2">
        <v>229</v>
      </c>
      <c r="B230" s="109"/>
      <c r="C230" s="42" t="s">
        <v>33</v>
      </c>
      <c r="D230" s="43">
        <v>0.59375</v>
      </c>
      <c r="E230" s="114"/>
      <c r="F230" s="44">
        <v>17</v>
      </c>
      <c r="G230" s="45">
        <v>4.2</v>
      </c>
      <c r="H230" s="46">
        <v>100</v>
      </c>
      <c r="I230" s="41"/>
      <c r="J230" s="2">
        <f t="shared" si="18"/>
        <v>1</v>
      </c>
      <c r="K230" s="13">
        <f t="shared" si="19"/>
        <v>0</v>
      </c>
      <c r="L230" s="13">
        <f t="shared" si="20"/>
        <v>0</v>
      </c>
      <c r="M230" s="9"/>
      <c r="N230" s="8">
        <f t="shared" si="21"/>
        <v>0</v>
      </c>
      <c r="U230" s="19">
        <f t="shared" si="22"/>
        <v>4.2</v>
      </c>
      <c r="V230" s="19">
        <f t="shared" si="23"/>
        <v>420</v>
      </c>
    </row>
    <row r="231" spans="1:22" ht="16.5" customHeight="1">
      <c r="A231" s="2">
        <v>230</v>
      </c>
      <c r="B231" s="109"/>
      <c r="C231" s="42" t="s">
        <v>31</v>
      </c>
      <c r="D231" s="43">
        <v>0.375</v>
      </c>
      <c r="E231" s="114" t="s">
        <v>140</v>
      </c>
      <c r="F231" s="44">
        <v>16</v>
      </c>
      <c r="G231" s="45">
        <v>4.2</v>
      </c>
      <c r="H231" s="46">
        <v>100</v>
      </c>
      <c r="I231" s="38"/>
      <c r="J231" s="2">
        <f t="shared" si="18"/>
        <v>1</v>
      </c>
      <c r="K231" s="13">
        <f t="shared" si="19"/>
        <v>0</v>
      </c>
      <c r="L231" s="13">
        <f t="shared" si="20"/>
        <v>0</v>
      </c>
      <c r="M231" s="9"/>
      <c r="N231" s="8">
        <f t="shared" si="21"/>
        <v>0</v>
      </c>
      <c r="U231" s="19">
        <f t="shared" si="22"/>
        <v>4.2</v>
      </c>
      <c r="V231" s="19">
        <f t="shared" si="23"/>
        <v>420</v>
      </c>
    </row>
    <row r="232" spans="1:22" ht="16.5" customHeight="1">
      <c r="A232" s="2">
        <v>231</v>
      </c>
      <c r="B232" s="109"/>
      <c r="C232" s="42" t="s">
        <v>33</v>
      </c>
      <c r="D232" s="43">
        <v>0.59375</v>
      </c>
      <c r="E232" s="114"/>
      <c r="F232" s="44">
        <v>16</v>
      </c>
      <c r="G232" s="45">
        <v>4.2</v>
      </c>
      <c r="H232" s="46">
        <v>100</v>
      </c>
      <c r="I232" s="41"/>
      <c r="J232" s="2">
        <f t="shared" si="18"/>
        <v>1</v>
      </c>
      <c r="K232" s="13">
        <f t="shared" si="19"/>
        <v>0</v>
      </c>
      <c r="L232" s="13">
        <f t="shared" si="20"/>
        <v>0</v>
      </c>
      <c r="M232" s="9"/>
      <c r="N232" s="8">
        <f t="shared" si="21"/>
        <v>0</v>
      </c>
      <c r="U232" s="19">
        <f t="shared" si="22"/>
        <v>4.2</v>
      </c>
      <c r="V232" s="19">
        <f t="shared" si="23"/>
        <v>420</v>
      </c>
    </row>
    <row r="233" spans="1:22" ht="16.5" customHeight="1">
      <c r="A233" s="2">
        <v>232</v>
      </c>
      <c r="B233" s="109"/>
      <c r="C233" s="42" t="s">
        <v>31</v>
      </c>
      <c r="D233" s="43">
        <v>0.375</v>
      </c>
      <c r="E233" s="114" t="s">
        <v>141</v>
      </c>
      <c r="F233" s="63">
        <v>6</v>
      </c>
      <c r="G233" s="64">
        <v>4.0999999999999996</v>
      </c>
      <c r="H233" s="46">
        <v>100</v>
      </c>
      <c r="I233" s="39"/>
      <c r="J233" s="2">
        <f t="shared" si="18"/>
        <v>1</v>
      </c>
      <c r="K233" s="13">
        <f t="shared" si="19"/>
        <v>0</v>
      </c>
      <c r="L233" s="13">
        <f t="shared" si="20"/>
        <v>0</v>
      </c>
      <c r="M233" s="9"/>
      <c r="N233" s="8">
        <f t="shared" si="21"/>
        <v>0</v>
      </c>
      <c r="U233" s="19">
        <f t="shared" si="22"/>
        <v>4.0999999999999996</v>
      </c>
      <c r="V233" s="19">
        <f t="shared" si="23"/>
        <v>409.99999999999994</v>
      </c>
    </row>
    <row r="234" spans="1:22" ht="16.5" customHeight="1">
      <c r="A234" s="2">
        <v>233</v>
      </c>
      <c r="B234" s="110"/>
      <c r="C234" s="42" t="s">
        <v>33</v>
      </c>
      <c r="D234" s="43">
        <v>0.55555555555555558</v>
      </c>
      <c r="E234" s="114"/>
      <c r="F234" s="44">
        <v>6</v>
      </c>
      <c r="G234" s="45">
        <v>4.0999999999999996</v>
      </c>
      <c r="H234" s="46">
        <v>100</v>
      </c>
      <c r="I234" s="41"/>
      <c r="J234" s="2">
        <f t="shared" si="18"/>
        <v>1</v>
      </c>
      <c r="K234" s="13">
        <f t="shared" si="19"/>
        <v>0</v>
      </c>
      <c r="L234" s="13">
        <f t="shared" si="20"/>
        <v>0</v>
      </c>
      <c r="M234" s="9"/>
      <c r="N234" s="8">
        <f t="shared" si="21"/>
        <v>0</v>
      </c>
      <c r="U234" s="19">
        <f t="shared" si="22"/>
        <v>4.0999999999999996</v>
      </c>
      <c r="V234" s="19">
        <f t="shared" si="23"/>
        <v>409.99999999999994</v>
      </c>
    </row>
    <row r="235" spans="1:22" ht="16.5" customHeight="1">
      <c r="A235" s="2">
        <v>234</v>
      </c>
      <c r="B235" s="108" t="s">
        <v>142</v>
      </c>
      <c r="C235" s="42" t="s">
        <v>31</v>
      </c>
      <c r="D235" s="68">
        <v>0.38541666666666669</v>
      </c>
      <c r="E235" s="111" t="s">
        <v>143</v>
      </c>
      <c r="F235" s="44">
        <v>43</v>
      </c>
      <c r="G235" s="45">
        <v>5</v>
      </c>
      <c r="H235" s="46">
        <v>100</v>
      </c>
      <c r="I235" s="38"/>
      <c r="J235" s="2">
        <f t="shared" si="18"/>
        <v>3</v>
      </c>
      <c r="K235" s="13">
        <f t="shared" si="19"/>
        <v>0</v>
      </c>
      <c r="L235" s="13">
        <f t="shared" si="20"/>
        <v>0</v>
      </c>
      <c r="M235" s="9"/>
      <c r="N235" s="8">
        <f t="shared" si="21"/>
        <v>0</v>
      </c>
      <c r="U235" s="19">
        <f t="shared" si="22"/>
        <v>15</v>
      </c>
      <c r="V235" s="19">
        <f t="shared" si="23"/>
        <v>1500</v>
      </c>
    </row>
    <row r="236" spans="1:22" ht="16.5" customHeight="1">
      <c r="A236" s="2">
        <v>235</v>
      </c>
      <c r="B236" s="109"/>
      <c r="C236" s="42" t="s">
        <v>33</v>
      </c>
      <c r="D236" s="43">
        <v>0.55902777777777779</v>
      </c>
      <c r="E236" s="112"/>
      <c r="F236" s="44">
        <v>23</v>
      </c>
      <c r="G236" s="45">
        <v>5</v>
      </c>
      <c r="H236" s="46">
        <v>100</v>
      </c>
      <c r="I236" s="41"/>
      <c r="J236" s="2">
        <f t="shared" si="18"/>
        <v>2</v>
      </c>
      <c r="K236" s="13">
        <f t="shared" si="19"/>
        <v>0</v>
      </c>
      <c r="L236" s="13">
        <f t="shared" si="20"/>
        <v>0</v>
      </c>
      <c r="M236" s="9"/>
      <c r="N236" s="8">
        <f t="shared" si="21"/>
        <v>0</v>
      </c>
      <c r="U236" s="19">
        <f t="shared" si="22"/>
        <v>10</v>
      </c>
      <c r="V236" s="19">
        <f t="shared" si="23"/>
        <v>1000</v>
      </c>
    </row>
    <row r="237" spans="1:22" ht="16.5" customHeight="1">
      <c r="A237" s="2">
        <v>236</v>
      </c>
      <c r="B237" s="109"/>
      <c r="C237" s="42" t="s">
        <v>33</v>
      </c>
      <c r="D237" s="43">
        <v>0.59375</v>
      </c>
      <c r="E237" s="113"/>
      <c r="F237" s="44">
        <v>20</v>
      </c>
      <c r="G237" s="45">
        <v>5</v>
      </c>
      <c r="H237" s="46">
        <v>100</v>
      </c>
      <c r="I237" s="38"/>
      <c r="J237" s="2">
        <f t="shared" si="18"/>
        <v>1</v>
      </c>
      <c r="K237" s="13">
        <f t="shared" si="19"/>
        <v>0</v>
      </c>
      <c r="L237" s="13">
        <f t="shared" si="20"/>
        <v>0</v>
      </c>
      <c r="M237" s="9"/>
      <c r="N237" s="8">
        <f t="shared" si="21"/>
        <v>0</v>
      </c>
      <c r="U237" s="19">
        <f t="shared" si="22"/>
        <v>5</v>
      </c>
      <c r="V237" s="19">
        <f t="shared" si="23"/>
        <v>500</v>
      </c>
    </row>
    <row r="238" spans="1:22" ht="16.5" customHeight="1">
      <c r="A238" s="2">
        <v>237</v>
      </c>
      <c r="B238" s="109"/>
      <c r="C238" s="42" t="s">
        <v>31</v>
      </c>
      <c r="D238" s="68">
        <v>0.38541666666666669</v>
      </c>
      <c r="E238" s="114" t="s">
        <v>144</v>
      </c>
      <c r="F238" s="44">
        <v>24</v>
      </c>
      <c r="G238" s="45">
        <v>3.5</v>
      </c>
      <c r="H238" s="46">
        <v>100</v>
      </c>
      <c r="I238" s="38"/>
      <c r="J238" s="2">
        <f t="shared" si="18"/>
        <v>2</v>
      </c>
      <c r="K238" s="13">
        <f t="shared" si="19"/>
        <v>0</v>
      </c>
      <c r="L238" s="13">
        <f t="shared" si="20"/>
        <v>0</v>
      </c>
      <c r="M238" s="9"/>
      <c r="N238" s="8">
        <f t="shared" si="21"/>
        <v>0</v>
      </c>
      <c r="U238" s="19">
        <f t="shared" si="22"/>
        <v>7</v>
      </c>
      <c r="V238" s="19">
        <f t="shared" si="23"/>
        <v>700</v>
      </c>
    </row>
    <row r="239" spans="1:22" ht="16.5" customHeight="1">
      <c r="A239" s="2">
        <v>238</v>
      </c>
      <c r="B239" s="109"/>
      <c r="C239" s="42" t="s">
        <v>33</v>
      </c>
      <c r="D239" s="68">
        <v>0.52430555555555558</v>
      </c>
      <c r="E239" s="114"/>
      <c r="F239" s="44">
        <v>9</v>
      </c>
      <c r="G239" s="45">
        <v>3.5</v>
      </c>
      <c r="H239" s="46">
        <v>100</v>
      </c>
      <c r="I239" s="38"/>
      <c r="J239" s="2">
        <f t="shared" si="18"/>
        <v>1</v>
      </c>
      <c r="K239" s="13">
        <f t="shared" si="19"/>
        <v>0</v>
      </c>
      <c r="L239" s="13">
        <f t="shared" si="20"/>
        <v>0</v>
      </c>
      <c r="M239" s="9"/>
      <c r="N239" s="8">
        <f t="shared" si="21"/>
        <v>0</v>
      </c>
      <c r="U239" s="19">
        <f t="shared" si="22"/>
        <v>3.5</v>
      </c>
      <c r="V239" s="19">
        <f t="shared" si="23"/>
        <v>350</v>
      </c>
    </row>
    <row r="240" spans="1:22" ht="16.5" customHeight="1">
      <c r="A240" s="2">
        <v>239</v>
      </c>
      <c r="B240" s="109"/>
      <c r="C240" s="42" t="s">
        <v>33</v>
      </c>
      <c r="D240" s="43">
        <v>0.59375</v>
      </c>
      <c r="E240" s="114"/>
      <c r="F240" s="44">
        <v>15</v>
      </c>
      <c r="G240" s="45">
        <v>3.5</v>
      </c>
      <c r="H240" s="46">
        <v>100</v>
      </c>
      <c r="I240" s="41"/>
      <c r="J240" s="2">
        <f t="shared" si="18"/>
        <v>1</v>
      </c>
      <c r="K240" s="13">
        <f t="shared" si="19"/>
        <v>0</v>
      </c>
      <c r="L240" s="13">
        <f t="shared" si="20"/>
        <v>0</v>
      </c>
      <c r="M240" s="9"/>
      <c r="N240" s="8">
        <f t="shared" si="21"/>
        <v>0</v>
      </c>
      <c r="U240" s="19">
        <f t="shared" si="22"/>
        <v>3.5</v>
      </c>
      <c r="V240" s="19">
        <f t="shared" si="23"/>
        <v>350</v>
      </c>
    </row>
    <row r="241" spans="1:22" ht="16.5" customHeight="1">
      <c r="A241" s="2">
        <v>240</v>
      </c>
      <c r="B241" s="109"/>
      <c r="C241" s="42" t="s">
        <v>31</v>
      </c>
      <c r="D241" s="43">
        <v>0.38541666666666669</v>
      </c>
      <c r="E241" s="114" t="s">
        <v>145</v>
      </c>
      <c r="F241" s="44">
        <v>18</v>
      </c>
      <c r="G241" s="45">
        <v>2.5</v>
      </c>
      <c r="H241" s="46">
        <v>100</v>
      </c>
      <c r="I241" s="38"/>
      <c r="J241" s="2">
        <f t="shared" si="18"/>
        <v>1</v>
      </c>
      <c r="K241" s="13">
        <f t="shared" si="19"/>
        <v>0</v>
      </c>
      <c r="L241" s="13">
        <f t="shared" si="20"/>
        <v>0</v>
      </c>
      <c r="M241" s="9"/>
      <c r="N241" s="8">
        <f t="shared" si="21"/>
        <v>0</v>
      </c>
      <c r="U241" s="19">
        <f t="shared" si="22"/>
        <v>2.5</v>
      </c>
      <c r="V241" s="19">
        <f t="shared" si="23"/>
        <v>250</v>
      </c>
    </row>
    <row r="242" spans="1:22" ht="16.5" customHeight="1">
      <c r="A242" s="2">
        <v>241</v>
      </c>
      <c r="B242" s="109"/>
      <c r="C242" s="42" t="s">
        <v>33</v>
      </c>
      <c r="D242" s="43">
        <v>0.59375</v>
      </c>
      <c r="E242" s="114"/>
      <c r="F242" s="44">
        <v>7</v>
      </c>
      <c r="G242" s="45">
        <v>2.5</v>
      </c>
      <c r="H242" s="46">
        <v>100</v>
      </c>
      <c r="I242" s="38"/>
      <c r="J242" s="2">
        <f t="shared" si="18"/>
        <v>1</v>
      </c>
      <c r="K242" s="13">
        <f t="shared" si="19"/>
        <v>0</v>
      </c>
      <c r="L242" s="13">
        <f t="shared" si="20"/>
        <v>0</v>
      </c>
      <c r="M242" s="9"/>
      <c r="N242" s="8">
        <f t="shared" si="21"/>
        <v>0</v>
      </c>
      <c r="U242" s="19">
        <f t="shared" si="22"/>
        <v>2.5</v>
      </c>
      <c r="V242" s="19">
        <f t="shared" si="23"/>
        <v>250</v>
      </c>
    </row>
    <row r="243" spans="1:22" ht="16.5" customHeight="1">
      <c r="A243" s="2">
        <v>242</v>
      </c>
      <c r="B243" s="110"/>
      <c r="C243" s="42" t="s">
        <v>33</v>
      </c>
      <c r="D243" s="43">
        <v>0.62847222222222221</v>
      </c>
      <c r="E243" s="114"/>
      <c r="F243" s="44">
        <v>9</v>
      </c>
      <c r="G243" s="45">
        <v>2.5</v>
      </c>
      <c r="H243" s="46">
        <v>100</v>
      </c>
      <c r="I243" s="41"/>
      <c r="J243" s="2">
        <f t="shared" si="18"/>
        <v>1</v>
      </c>
      <c r="K243" s="13">
        <f t="shared" si="19"/>
        <v>0</v>
      </c>
      <c r="L243" s="13">
        <f t="shared" si="20"/>
        <v>0</v>
      </c>
      <c r="M243" s="9"/>
      <c r="N243" s="8">
        <f t="shared" si="21"/>
        <v>0</v>
      </c>
      <c r="U243" s="19">
        <f t="shared" si="22"/>
        <v>2.5</v>
      </c>
      <c r="V243" s="19">
        <f t="shared" si="23"/>
        <v>250</v>
      </c>
    </row>
    <row r="244" spans="1:22" ht="16.5" customHeight="1">
      <c r="A244" s="2">
        <v>243</v>
      </c>
      <c r="B244" s="108" t="s">
        <v>146</v>
      </c>
      <c r="C244" s="61" t="s">
        <v>31</v>
      </c>
      <c r="D244" s="66">
        <v>0.375</v>
      </c>
      <c r="E244" s="113" t="s">
        <v>147</v>
      </c>
      <c r="F244" s="44">
        <v>11</v>
      </c>
      <c r="G244" s="45">
        <v>2.5</v>
      </c>
      <c r="H244" s="46">
        <v>100</v>
      </c>
      <c r="I244" s="38"/>
      <c r="J244" s="2">
        <f t="shared" si="18"/>
        <v>1</v>
      </c>
      <c r="K244" s="13">
        <f t="shared" si="19"/>
        <v>0</v>
      </c>
      <c r="L244" s="13">
        <f t="shared" si="20"/>
        <v>0</v>
      </c>
      <c r="M244" s="9"/>
      <c r="N244" s="8">
        <f t="shared" si="21"/>
        <v>0</v>
      </c>
      <c r="U244" s="19">
        <f t="shared" si="22"/>
        <v>2.5</v>
      </c>
      <c r="V244" s="19">
        <f t="shared" si="23"/>
        <v>250</v>
      </c>
    </row>
    <row r="245" spans="1:22" ht="16.5" customHeight="1">
      <c r="A245" s="2">
        <v>244</v>
      </c>
      <c r="B245" s="109"/>
      <c r="C245" s="42" t="s">
        <v>33</v>
      </c>
      <c r="D245" s="66">
        <v>0.5625</v>
      </c>
      <c r="E245" s="113"/>
      <c r="F245" s="44">
        <v>5</v>
      </c>
      <c r="G245" s="45">
        <v>2.5</v>
      </c>
      <c r="H245" s="46">
        <v>100</v>
      </c>
      <c r="I245" s="38"/>
      <c r="J245" s="2">
        <f t="shared" si="18"/>
        <v>1</v>
      </c>
      <c r="K245" s="13">
        <f t="shared" si="19"/>
        <v>0</v>
      </c>
      <c r="L245" s="13">
        <f t="shared" si="20"/>
        <v>0</v>
      </c>
      <c r="M245" s="9"/>
      <c r="N245" s="8">
        <f t="shared" si="21"/>
        <v>0</v>
      </c>
      <c r="U245" s="19">
        <f t="shared" si="22"/>
        <v>2.5</v>
      </c>
      <c r="V245" s="19">
        <f t="shared" si="23"/>
        <v>250</v>
      </c>
    </row>
    <row r="246" spans="1:22" ht="16.5" customHeight="1">
      <c r="A246" s="2">
        <v>245</v>
      </c>
      <c r="B246" s="110"/>
      <c r="C246" s="42" t="s">
        <v>33</v>
      </c>
      <c r="D246" s="43">
        <v>0.63888888888888895</v>
      </c>
      <c r="E246" s="114"/>
      <c r="F246" s="44">
        <v>6</v>
      </c>
      <c r="G246" s="45">
        <v>2.5</v>
      </c>
      <c r="H246" s="46">
        <v>100</v>
      </c>
      <c r="I246" s="41"/>
      <c r="J246" s="2">
        <f t="shared" si="18"/>
        <v>1</v>
      </c>
      <c r="K246" s="13">
        <f t="shared" si="19"/>
        <v>0</v>
      </c>
      <c r="L246" s="13">
        <f t="shared" si="20"/>
        <v>0</v>
      </c>
      <c r="M246" s="9"/>
      <c r="N246" s="8">
        <f t="shared" si="21"/>
        <v>0</v>
      </c>
      <c r="U246" s="19">
        <f t="shared" si="22"/>
        <v>2.5</v>
      </c>
      <c r="V246" s="19">
        <f t="shared" si="23"/>
        <v>250</v>
      </c>
    </row>
    <row r="247" spans="1:22" ht="16.5" customHeight="1">
      <c r="A247" s="2">
        <v>246</v>
      </c>
      <c r="B247" s="108" t="s">
        <v>148</v>
      </c>
      <c r="C247" s="42" t="s">
        <v>31</v>
      </c>
      <c r="D247" s="43">
        <v>0.39583333333333331</v>
      </c>
      <c r="E247" s="111" t="s">
        <v>149</v>
      </c>
      <c r="F247" s="44">
        <v>45</v>
      </c>
      <c r="G247" s="45">
        <v>6</v>
      </c>
      <c r="H247" s="46">
        <v>100</v>
      </c>
      <c r="I247" s="41"/>
      <c r="J247" s="2">
        <f t="shared" si="18"/>
        <v>3</v>
      </c>
      <c r="K247" s="13">
        <f t="shared" si="19"/>
        <v>0</v>
      </c>
      <c r="L247" s="13">
        <f t="shared" si="20"/>
        <v>0</v>
      </c>
      <c r="M247" s="9"/>
      <c r="N247" s="8">
        <f t="shared" si="21"/>
        <v>0</v>
      </c>
      <c r="U247" s="19">
        <f t="shared" si="22"/>
        <v>18</v>
      </c>
      <c r="V247" s="19">
        <f t="shared" si="23"/>
        <v>1800</v>
      </c>
    </row>
    <row r="248" spans="1:22" ht="16.5" customHeight="1">
      <c r="A248" s="2">
        <v>247</v>
      </c>
      <c r="B248" s="109"/>
      <c r="C248" s="42" t="s">
        <v>33</v>
      </c>
      <c r="D248" s="43">
        <v>0.54166666666666663</v>
      </c>
      <c r="E248" s="112"/>
      <c r="F248" s="44">
        <v>10</v>
      </c>
      <c r="G248" s="45">
        <v>6</v>
      </c>
      <c r="H248" s="46">
        <v>100</v>
      </c>
      <c r="I248" s="38"/>
      <c r="J248" s="2">
        <f t="shared" si="18"/>
        <v>1</v>
      </c>
      <c r="K248" s="13">
        <f t="shared" si="19"/>
        <v>0</v>
      </c>
      <c r="L248" s="13">
        <f t="shared" si="20"/>
        <v>0</v>
      </c>
      <c r="M248" s="9"/>
      <c r="N248" s="8">
        <f t="shared" si="21"/>
        <v>0</v>
      </c>
      <c r="U248" s="19">
        <f t="shared" si="22"/>
        <v>6</v>
      </c>
      <c r="V248" s="19">
        <f t="shared" si="23"/>
        <v>600</v>
      </c>
    </row>
    <row r="249" spans="1:22" ht="16.5" customHeight="1">
      <c r="A249" s="2">
        <v>248</v>
      </c>
      <c r="B249" s="109"/>
      <c r="C249" s="42" t="s">
        <v>33</v>
      </c>
      <c r="D249" s="43">
        <v>0.61805555555555558</v>
      </c>
      <c r="E249" s="113"/>
      <c r="F249" s="44">
        <v>35</v>
      </c>
      <c r="G249" s="45">
        <v>6</v>
      </c>
      <c r="H249" s="46">
        <v>100</v>
      </c>
      <c r="I249" s="38"/>
      <c r="J249" s="2">
        <f t="shared" si="18"/>
        <v>2</v>
      </c>
      <c r="K249" s="13">
        <f t="shared" si="19"/>
        <v>0</v>
      </c>
      <c r="L249" s="13">
        <f t="shared" si="20"/>
        <v>0</v>
      </c>
      <c r="M249" s="9"/>
      <c r="N249" s="8">
        <f t="shared" si="21"/>
        <v>0</v>
      </c>
      <c r="U249" s="19">
        <f t="shared" si="22"/>
        <v>12</v>
      </c>
      <c r="V249" s="19">
        <f t="shared" si="23"/>
        <v>1200</v>
      </c>
    </row>
    <row r="250" spans="1:22" ht="16.5" customHeight="1">
      <c r="A250" s="2">
        <v>249</v>
      </c>
      <c r="B250" s="109"/>
      <c r="C250" s="42" t="s">
        <v>31</v>
      </c>
      <c r="D250" s="43">
        <v>0.39583333333333331</v>
      </c>
      <c r="E250" s="111" t="s">
        <v>150</v>
      </c>
      <c r="F250" s="44">
        <v>26</v>
      </c>
      <c r="G250" s="45">
        <v>3.5</v>
      </c>
      <c r="H250" s="46">
        <v>100</v>
      </c>
      <c r="I250" s="38"/>
      <c r="J250" s="2">
        <f t="shared" si="18"/>
        <v>2</v>
      </c>
      <c r="K250" s="13">
        <f t="shared" si="19"/>
        <v>0</v>
      </c>
      <c r="L250" s="13">
        <f t="shared" si="20"/>
        <v>0</v>
      </c>
      <c r="M250" s="9"/>
      <c r="N250" s="8">
        <f t="shared" si="21"/>
        <v>0</v>
      </c>
      <c r="U250" s="19">
        <f t="shared" si="22"/>
        <v>7</v>
      </c>
      <c r="V250" s="19">
        <f t="shared" si="23"/>
        <v>700</v>
      </c>
    </row>
    <row r="251" spans="1:22" ht="16.5" customHeight="1">
      <c r="A251" s="2">
        <v>250</v>
      </c>
      <c r="B251" s="109"/>
      <c r="C251" s="42" t="s">
        <v>33</v>
      </c>
      <c r="D251" s="43">
        <v>0.54166666666666663</v>
      </c>
      <c r="E251" s="112"/>
      <c r="F251" s="44">
        <v>15</v>
      </c>
      <c r="G251" s="45">
        <v>3.5</v>
      </c>
      <c r="H251" s="46">
        <v>100</v>
      </c>
      <c r="I251" s="41"/>
      <c r="J251" s="2">
        <f t="shared" si="18"/>
        <v>1</v>
      </c>
      <c r="K251" s="13">
        <f t="shared" si="19"/>
        <v>0</v>
      </c>
      <c r="L251" s="13">
        <f t="shared" si="20"/>
        <v>0</v>
      </c>
      <c r="M251" s="9"/>
      <c r="N251" s="8">
        <f t="shared" si="21"/>
        <v>0</v>
      </c>
      <c r="U251" s="19">
        <f t="shared" si="22"/>
        <v>3.5</v>
      </c>
      <c r="V251" s="19">
        <f t="shared" si="23"/>
        <v>350</v>
      </c>
    </row>
    <row r="252" spans="1:22" ht="16.5" customHeight="1">
      <c r="A252" s="2">
        <v>251</v>
      </c>
      <c r="B252" s="109"/>
      <c r="C252" s="42" t="s">
        <v>33</v>
      </c>
      <c r="D252" s="43">
        <v>0.61805555555555558</v>
      </c>
      <c r="E252" s="113"/>
      <c r="F252" s="44">
        <v>11</v>
      </c>
      <c r="G252" s="45">
        <v>3.5</v>
      </c>
      <c r="H252" s="46">
        <v>100</v>
      </c>
      <c r="I252" s="38"/>
      <c r="J252" s="2">
        <f t="shared" si="18"/>
        <v>1</v>
      </c>
      <c r="K252" s="13">
        <f t="shared" si="19"/>
        <v>0</v>
      </c>
      <c r="L252" s="13">
        <f t="shared" si="20"/>
        <v>0</v>
      </c>
      <c r="M252" s="9"/>
      <c r="N252" s="8">
        <f t="shared" si="21"/>
        <v>0</v>
      </c>
      <c r="U252" s="19">
        <f t="shared" si="22"/>
        <v>3.5</v>
      </c>
      <c r="V252" s="19">
        <f t="shared" si="23"/>
        <v>350</v>
      </c>
    </row>
    <row r="253" spans="1:22" ht="16.5" customHeight="1">
      <c r="A253" s="2">
        <v>252</v>
      </c>
      <c r="B253" s="109"/>
      <c r="C253" s="42" t="s">
        <v>31</v>
      </c>
      <c r="D253" s="43">
        <v>0.39583333333333331</v>
      </c>
      <c r="E253" s="111" t="s">
        <v>151</v>
      </c>
      <c r="F253" s="44">
        <v>28</v>
      </c>
      <c r="G253" s="45">
        <v>5.5</v>
      </c>
      <c r="H253" s="46">
        <v>100</v>
      </c>
      <c r="I253" s="38"/>
      <c r="J253" s="2">
        <f t="shared" si="18"/>
        <v>2</v>
      </c>
      <c r="K253" s="13">
        <f t="shared" si="19"/>
        <v>0</v>
      </c>
      <c r="L253" s="13">
        <f t="shared" si="20"/>
        <v>0</v>
      </c>
      <c r="M253" s="9"/>
      <c r="N253" s="8">
        <f t="shared" si="21"/>
        <v>0</v>
      </c>
      <c r="U253" s="19">
        <f t="shared" si="22"/>
        <v>11</v>
      </c>
      <c r="V253" s="19">
        <f t="shared" si="23"/>
        <v>1100</v>
      </c>
    </row>
    <row r="254" spans="1:22" ht="16.5" customHeight="1">
      <c r="A254" s="2">
        <v>253</v>
      </c>
      <c r="B254" s="109"/>
      <c r="C254" s="42" t="s">
        <v>33</v>
      </c>
      <c r="D254" s="43">
        <v>0.61805555555555558</v>
      </c>
      <c r="E254" s="113"/>
      <c r="F254" s="44">
        <v>28</v>
      </c>
      <c r="G254" s="45">
        <v>5.5</v>
      </c>
      <c r="H254" s="46">
        <v>100</v>
      </c>
      <c r="I254" s="41"/>
      <c r="J254" s="2">
        <f t="shared" ref="J254:J317" si="24">ROUNDUP(F254/20,0)</f>
        <v>2</v>
      </c>
      <c r="K254" s="13">
        <f t="shared" ref="K254:K317" si="25">$P$3*J254*G254</f>
        <v>0</v>
      </c>
      <c r="L254" s="13">
        <f t="shared" ref="L254:L317" si="26">$P$3*J254*G254*H254</f>
        <v>0</v>
      </c>
      <c r="M254" s="9"/>
      <c r="N254" s="8">
        <f t="shared" ref="N254:N317" si="27">IFERROR(K254/M254,0)</f>
        <v>0</v>
      </c>
      <c r="U254" s="19">
        <f t="shared" si="22"/>
        <v>11</v>
      </c>
      <c r="V254" s="19">
        <f t="shared" si="23"/>
        <v>1100</v>
      </c>
    </row>
    <row r="255" spans="1:22" ht="16.5" customHeight="1">
      <c r="A255" s="2">
        <v>254</v>
      </c>
      <c r="B255" s="109"/>
      <c r="C255" s="42" t="s">
        <v>31</v>
      </c>
      <c r="D255" s="43">
        <v>0.39583333333333331</v>
      </c>
      <c r="E255" s="111" t="s">
        <v>152</v>
      </c>
      <c r="F255" s="44">
        <v>20</v>
      </c>
      <c r="G255" s="45">
        <v>3.5</v>
      </c>
      <c r="H255" s="46">
        <v>100</v>
      </c>
      <c r="I255" s="38"/>
      <c r="J255" s="2">
        <f t="shared" si="24"/>
        <v>1</v>
      </c>
      <c r="K255" s="13">
        <f t="shared" si="25"/>
        <v>0</v>
      </c>
      <c r="L255" s="13">
        <f t="shared" si="26"/>
        <v>0</v>
      </c>
      <c r="M255" s="9"/>
      <c r="N255" s="8">
        <f t="shared" si="27"/>
        <v>0</v>
      </c>
      <c r="U255" s="19">
        <f t="shared" si="22"/>
        <v>3.5</v>
      </c>
      <c r="V255" s="19">
        <f t="shared" si="23"/>
        <v>350</v>
      </c>
    </row>
    <row r="256" spans="1:22" ht="16.5" customHeight="1">
      <c r="A256" s="2">
        <v>255</v>
      </c>
      <c r="B256" s="109"/>
      <c r="C256" s="42" t="s">
        <v>33</v>
      </c>
      <c r="D256" s="43">
        <v>0.61805555555555558</v>
      </c>
      <c r="E256" s="113"/>
      <c r="F256" s="44">
        <v>20</v>
      </c>
      <c r="G256" s="45">
        <v>3.5</v>
      </c>
      <c r="H256" s="46">
        <v>100</v>
      </c>
      <c r="I256" s="41"/>
      <c r="J256" s="2">
        <f t="shared" si="24"/>
        <v>1</v>
      </c>
      <c r="K256" s="13">
        <f t="shared" si="25"/>
        <v>0</v>
      </c>
      <c r="L256" s="13">
        <f t="shared" si="26"/>
        <v>0</v>
      </c>
      <c r="M256" s="9"/>
      <c r="N256" s="8">
        <f t="shared" si="27"/>
        <v>0</v>
      </c>
      <c r="U256" s="19">
        <f t="shared" si="22"/>
        <v>3.5</v>
      </c>
      <c r="V256" s="19">
        <f t="shared" si="23"/>
        <v>350</v>
      </c>
    </row>
    <row r="257" spans="1:22" ht="16.5" customHeight="1">
      <c r="A257" s="2">
        <v>256</v>
      </c>
      <c r="B257" s="109"/>
      <c r="C257" s="42" t="s">
        <v>31</v>
      </c>
      <c r="D257" s="43">
        <v>0.39583333333333331</v>
      </c>
      <c r="E257" s="111" t="s">
        <v>153</v>
      </c>
      <c r="F257" s="44">
        <v>20</v>
      </c>
      <c r="G257" s="45">
        <v>6</v>
      </c>
      <c r="H257" s="46">
        <v>100</v>
      </c>
      <c r="I257" s="38"/>
      <c r="J257" s="2">
        <f t="shared" si="24"/>
        <v>1</v>
      </c>
      <c r="K257" s="13">
        <f t="shared" si="25"/>
        <v>0</v>
      </c>
      <c r="L257" s="13">
        <f t="shared" si="26"/>
        <v>0</v>
      </c>
      <c r="M257" s="9"/>
      <c r="N257" s="8">
        <f t="shared" si="27"/>
        <v>0</v>
      </c>
      <c r="U257" s="19">
        <f t="shared" si="22"/>
        <v>6</v>
      </c>
      <c r="V257" s="19">
        <f t="shared" si="23"/>
        <v>600</v>
      </c>
    </row>
    <row r="258" spans="1:22" ht="16.5" customHeight="1">
      <c r="A258" s="2">
        <v>257</v>
      </c>
      <c r="B258" s="109"/>
      <c r="C258" s="42" t="s">
        <v>33</v>
      </c>
      <c r="D258" s="43">
        <v>0.61805555555555558</v>
      </c>
      <c r="E258" s="113"/>
      <c r="F258" s="44">
        <v>20</v>
      </c>
      <c r="G258" s="45">
        <v>6</v>
      </c>
      <c r="H258" s="46">
        <v>100</v>
      </c>
      <c r="I258" s="41"/>
      <c r="J258" s="2">
        <f t="shared" si="24"/>
        <v>1</v>
      </c>
      <c r="K258" s="13">
        <f t="shared" si="25"/>
        <v>0</v>
      </c>
      <c r="L258" s="13">
        <f t="shared" si="26"/>
        <v>0</v>
      </c>
      <c r="M258" s="9"/>
      <c r="N258" s="8">
        <f t="shared" si="27"/>
        <v>0</v>
      </c>
      <c r="U258" s="19">
        <f t="shared" si="22"/>
        <v>6</v>
      </c>
      <c r="V258" s="19">
        <f t="shared" si="23"/>
        <v>600</v>
      </c>
    </row>
    <row r="259" spans="1:22" ht="16.5" customHeight="1">
      <c r="A259" s="2">
        <v>258</v>
      </c>
      <c r="B259" s="108" t="s">
        <v>154</v>
      </c>
      <c r="C259" s="42" t="s">
        <v>31</v>
      </c>
      <c r="D259" s="43">
        <v>0.375</v>
      </c>
      <c r="E259" s="114" t="s">
        <v>155</v>
      </c>
      <c r="F259" s="44">
        <v>30</v>
      </c>
      <c r="G259" s="45">
        <v>5.3</v>
      </c>
      <c r="H259" s="46">
        <v>100</v>
      </c>
      <c r="I259" s="38"/>
      <c r="J259" s="2">
        <f t="shared" si="24"/>
        <v>2</v>
      </c>
      <c r="K259" s="13">
        <f t="shared" si="25"/>
        <v>0</v>
      </c>
      <c r="L259" s="13">
        <f t="shared" si="26"/>
        <v>0</v>
      </c>
      <c r="M259" s="9"/>
      <c r="N259" s="8">
        <f t="shared" si="27"/>
        <v>0</v>
      </c>
      <c r="U259" s="19">
        <f t="shared" ref="U259:U322" si="28">G259*J259</f>
        <v>10.6</v>
      </c>
      <c r="V259" s="19">
        <f t="shared" ref="V259:V322" si="29">U259*H259</f>
        <v>1060</v>
      </c>
    </row>
    <row r="260" spans="1:22" ht="16.5" customHeight="1">
      <c r="A260" s="2">
        <v>259</v>
      </c>
      <c r="B260" s="109"/>
      <c r="C260" s="42" t="s">
        <v>33</v>
      </c>
      <c r="D260" s="43">
        <v>0.58333333333333337</v>
      </c>
      <c r="E260" s="114"/>
      <c r="F260" s="44">
        <v>30</v>
      </c>
      <c r="G260" s="45">
        <v>5.3</v>
      </c>
      <c r="H260" s="46">
        <v>100</v>
      </c>
      <c r="I260" s="41"/>
      <c r="J260" s="2">
        <f t="shared" si="24"/>
        <v>2</v>
      </c>
      <c r="K260" s="13">
        <f t="shared" si="25"/>
        <v>0</v>
      </c>
      <c r="L260" s="13">
        <f t="shared" si="26"/>
        <v>0</v>
      </c>
      <c r="M260" s="9"/>
      <c r="N260" s="8">
        <f t="shared" si="27"/>
        <v>0</v>
      </c>
      <c r="U260" s="19">
        <f t="shared" si="28"/>
        <v>10.6</v>
      </c>
      <c r="V260" s="19">
        <f t="shared" si="29"/>
        <v>1060</v>
      </c>
    </row>
    <row r="261" spans="1:22" ht="16.5" customHeight="1">
      <c r="A261" s="2">
        <v>260</v>
      </c>
      <c r="B261" s="109"/>
      <c r="C261" s="42" t="s">
        <v>31</v>
      </c>
      <c r="D261" s="43">
        <v>0.375</v>
      </c>
      <c r="E261" s="114" t="s">
        <v>156</v>
      </c>
      <c r="F261" s="44">
        <v>30</v>
      </c>
      <c r="G261" s="45">
        <v>4.8</v>
      </c>
      <c r="H261" s="46">
        <v>100</v>
      </c>
      <c r="I261" s="38"/>
      <c r="J261" s="2">
        <f t="shared" si="24"/>
        <v>2</v>
      </c>
      <c r="K261" s="13">
        <f t="shared" si="25"/>
        <v>0</v>
      </c>
      <c r="L261" s="13">
        <f t="shared" si="26"/>
        <v>0</v>
      </c>
      <c r="M261" s="9"/>
      <c r="N261" s="8">
        <f t="shared" si="27"/>
        <v>0</v>
      </c>
      <c r="U261" s="19">
        <f t="shared" si="28"/>
        <v>9.6</v>
      </c>
      <c r="V261" s="19">
        <f t="shared" si="29"/>
        <v>960</v>
      </c>
    </row>
    <row r="262" spans="1:22" ht="16.5" customHeight="1">
      <c r="A262" s="2">
        <v>261</v>
      </c>
      <c r="B262" s="109"/>
      <c r="C262" s="42" t="s">
        <v>33</v>
      </c>
      <c r="D262" s="43">
        <v>0.58333333333333337</v>
      </c>
      <c r="E262" s="114"/>
      <c r="F262" s="44">
        <v>30</v>
      </c>
      <c r="G262" s="45">
        <v>4.8</v>
      </c>
      <c r="H262" s="46">
        <v>100</v>
      </c>
      <c r="I262" s="41"/>
      <c r="J262" s="2">
        <f t="shared" si="24"/>
        <v>2</v>
      </c>
      <c r="K262" s="13">
        <f t="shared" si="25"/>
        <v>0</v>
      </c>
      <c r="L262" s="13">
        <f t="shared" si="26"/>
        <v>0</v>
      </c>
      <c r="M262" s="9"/>
      <c r="N262" s="8">
        <f t="shared" si="27"/>
        <v>0</v>
      </c>
      <c r="U262" s="19">
        <f t="shared" si="28"/>
        <v>9.6</v>
      </c>
      <c r="V262" s="19">
        <f t="shared" si="29"/>
        <v>960</v>
      </c>
    </row>
    <row r="263" spans="1:22" ht="16.5" customHeight="1">
      <c r="A263" s="2">
        <v>262</v>
      </c>
      <c r="B263" s="109"/>
      <c r="C263" s="42" t="s">
        <v>31</v>
      </c>
      <c r="D263" s="43">
        <v>0.375</v>
      </c>
      <c r="E263" s="114" t="s">
        <v>157</v>
      </c>
      <c r="F263" s="44">
        <v>31</v>
      </c>
      <c r="G263" s="45">
        <v>5.4</v>
      </c>
      <c r="H263" s="46">
        <v>100</v>
      </c>
      <c r="I263" s="41"/>
      <c r="J263" s="2">
        <f t="shared" si="24"/>
        <v>2</v>
      </c>
      <c r="K263" s="13">
        <f t="shared" si="25"/>
        <v>0</v>
      </c>
      <c r="L263" s="13">
        <f t="shared" si="26"/>
        <v>0</v>
      </c>
      <c r="M263" s="9"/>
      <c r="N263" s="8">
        <f t="shared" si="27"/>
        <v>0</v>
      </c>
      <c r="U263" s="19">
        <f t="shared" si="28"/>
        <v>10.8</v>
      </c>
      <c r="V263" s="19">
        <f t="shared" si="29"/>
        <v>1080</v>
      </c>
    </row>
    <row r="264" spans="1:22" ht="16.5" customHeight="1">
      <c r="A264" s="2">
        <v>263</v>
      </c>
      <c r="B264" s="109"/>
      <c r="C264" s="42" t="s">
        <v>33</v>
      </c>
      <c r="D264" s="43">
        <v>0.58333333333333337</v>
      </c>
      <c r="E264" s="114"/>
      <c r="F264" s="44">
        <v>31</v>
      </c>
      <c r="G264" s="45">
        <v>5.4</v>
      </c>
      <c r="H264" s="46">
        <v>100</v>
      </c>
      <c r="I264" s="47"/>
      <c r="J264" s="2">
        <f t="shared" si="24"/>
        <v>2</v>
      </c>
      <c r="K264" s="13">
        <f t="shared" si="25"/>
        <v>0</v>
      </c>
      <c r="L264" s="13">
        <f t="shared" si="26"/>
        <v>0</v>
      </c>
      <c r="M264" s="9"/>
      <c r="N264" s="8">
        <f t="shared" si="27"/>
        <v>0</v>
      </c>
      <c r="U264" s="19">
        <f t="shared" si="28"/>
        <v>10.8</v>
      </c>
      <c r="V264" s="19">
        <f t="shared" si="29"/>
        <v>1080</v>
      </c>
    </row>
    <row r="265" spans="1:22" ht="16.5" customHeight="1">
      <c r="A265" s="2">
        <v>264</v>
      </c>
      <c r="B265" s="109"/>
      <c r="C265" s="42" t="s">
        <v>31</v>
      </c>
      <c r="D265" s="43">
        <v>0.375</v>
      </c>
      <c r="E265" s="114" t="s">
        <v>158</v>
      </c>
      <c r="F265" s="44">
        <v>35</v>
      </c>
      <c r="G265" s="45">
        <v>6</v>
      </c>
      <c r="H265" s="46">
        <v>100</v>
      </c>
      <c r="I265" s="47"/>
      <c r="J265" s="2">
        <f t="shared" si="24"/>
        <v>2</v>
      </c>
      <c r="K265" s="13">
        <f t="shared" si="25"/>
        <v>0</v>
      </c>
      <c r="L265" s="13">
        <f t="shared" si="26"/>
        <v>0</v>
      </c>
      <c r="M265" s="9"/>
      <c r="N265" s="8">
        <f t="shared" si="27"/>
        <v>0</v>
      </c>
      <c r="U265" s="19">
        <f t="shared" si="28"/>
        <v>12</v>
      </c>
      <c r="V265" s="19">
        <f t="shared" si="29"/>
        <v>1200</v>
      </c>
    </row>
    <row r="266" spans="1:22" ht="16.5" customHeight="1">
      <c r="A266" s="2">
        <v>265</v>
      </c>
      <c r="B266" s="109"/>
      <c r="C266" s="42" t="s">
        <v>33</v>
      </c>
      <c r="D266" s="43">
        <v>0.58333333333333337</v>
      </c>
      <c r="E266" s="114"/>
      <c r="F266" s="44">
        <v>35</v>
      </c>
      <c r="G266" s="45">
        <v>6</v>
      </c>
      <c r="H266" s="46">
        <v>100</v>
      </c>
      <c r="I266" s="47"/>
      <c r="J266" s="2">
        <f t="shared" si="24"/>
        <v>2</v>
      </c>
      <c r="K266" s="13">
        <f t="shared" si="25"/>
        <v>0</v>
      </c>
      <c r="L266" s="13">
        <f t="shared" si="26"/>
        <v>0</v>
      </c>
      <c r="M266" s="9"/>
      <c r="N266" s="8">
        <f t="shared" si="27"/>
        <v>0</v>
      </c>
      <c r="U266" s="19">
        <f t="shared" si="28"/>
        <v>12</v>
      </c>
      <c r="V266" s="19">
        <f t="shared" si="29"/>
        <v>1200</v>
      </c>
    </row>
    <row r="267" spans="1:22" ht="16.5" customHeight="1">
      <c r="A267" s="2">
        <v>266</v>
      </c>
      <c r="B267" s="109"/>
      <c r="C267" s="42" t="s">
        <v>31</v>
      </c>
      <c r="D267" s="43">
        <v>0.375</v>
      </c>
      <c r="E267" s="114" t="s">
        <v>159</v>
      </c>
      <c r="F267" s="44">
        <v>35</v>
      </c>
      <c r="G267" s="45">
        <v>5.8</v>
      </c>
      <c r="H267" s="46">
        <v>100</v>
      </c>
      <c r="I267" s="47"/>
      <c r="J267" s="2">
        <f t="shared" si="24"/>
        <v>2</v>
      </c>
      <c r="K267" s="13">
        <f t="shared" si="25"/>
        <v>0</v>
      </c>
      <c r="L267" s="13">
        <f t="shared" si="26"/>
        <v>0</v>
      </c>
      <c r="M267" s="9"/>
      <c r="N267" s="8">
        <f t="shared" si="27"/>
        <v>0</v>
      </c>
      <c r="U267" s="19">
        <f t="shared" si="28"/>
        <v>11.6</v>
      </c>
      <c r="V267" s="19">
        <f t="shared" si="29"/>
        <v>1160</v>
      </c>
    </row>
    <row r="268" spans="1:22" ht="16.5" customHeight="1">
      <c r="A268" s="2">
        <v>267</v>
      </c>
      <c r="B268" s="109"/>
      <c r="C268" s="42" t="s">
        <v>33</v>
      </c>
      <c r="D268" s="43">
        <v>0.55555555555555558</v>
      </c>
      <c r="E268" s="114"/>
      <c r="F268" s="44">
        <v>35</v>
      </c>
      <c r="G268" s="45">
        <v>5.8</v>
      </c>
      <c r="H268" s="46">
        <v>100</v>
      </c>
      <c r="I268" s="47"/>
      <c r="J268" s="2">
        <f t="shared" si="24"/>
        <v>2</v>
      </c>
      <c r="K268" s="13">
        <f t="shared" si="25"/>
        <v>0</v>
      </c>
      <c r="L268" s="13">
        <f t="shared" si="26"/>
        <v>0</v>
      </c>
      <c r="M268" s="9"/>
      <c r="N268" s="8">
        <f t="shared" si="27"/>
        <v>0</v>
      </c>
      <c r="U268" s="19">
        <f t="shared" si="28"/>
        <v>11.6</v>
      </c>
      <c r="V268" s="19">
        <f t="shared" si="29"/>
        <v>1160</v>
      </c>
    </row>
    <row r="269" spans="1:22" ht="16.5" customHeight="1">
      <c r="A269" s="2">
        <v>268</v>
      </c>
      <c r="B269" s="109"/>
      <c r="C269" s="42" t="s">
        <v>31</v>
      </c>
      <c r="D269" s="43">
        <v>0.375</v>
      </c>
      <c r="E269" s="114" t="s">
        <v>160</v>
      </c>
      <c r="F269" s="44">
        <v>18</v>
      </c>
      <c r="G269" s="45">
        <v>3</v>
      </c>
      <c r="H269" s="46">
        <v>100</v>
      </c>
      <c r="I269" s="47"/>
      <c r="J269" s="2">
        <f t="shared" si="24"/>
        <v>1</v>
      </c>
      <c r="K269" s="13">
        <f t="shared" si="25"/>
        <v>0</v>
      </c>
      <c r="L269" s="13">
        <f t="shared" si="26"/>
        <v>0</v>
      </c>
      <c r="M269" s="9"/>
      <c r="N269" s="8">
        <f t="shared" si="27"/>
        <v>0</v>
      </c>
      <c r="U269" s="19">
        <f t="shared" si="28"/>
        <v>3</v>
      </c>
      <c r="V269" s="19">
        <f t="shared" si="29"/>
        <v>300</v>
      </c>
    </row>
    <row r="270" spans="1:22" ht="16.5" customHeight="1">
      <c r="A270" s="2">
        <v>269</v>
      </c>
      <c r="B270" s="109"/>
      <c r="C270" s="42" t="s">
        <v>33</v>
      </c>
      <c r="D270" s="43">
        <v>0.58333333333333337</v>
      </c>
      <c r="E270" s="114"/>
      <c r="F270" s="44">
        <v>18</v>
      </c>
      <c r="G270" s="45">
        <v>3</v>
      </c>
      <c r="H270" s="46">
        <v>100</v>
      </c>
      <c r="I270" s="41"/>
      <c r="J270" s="2">
        <f t="shared" si="24"/>
        <v>1</v>
      </c>
      <c r="K270" s="13">
        <f t="shared" si="25"/>
        <v>0</v>
      </c>
      <c r="L270" s="13">
        <f t="shared" si="26"/>
        <v>0</v>
      </c>
      <c r="M270" s="9"/>
      <c r="N270" s="8">
        <f t="shared" si="27"/>
        <v>0</v>
      </c>
      <c r="U270" s="19">
        <f t="shared" si="28"/>
        <v>3</v>
      </c>
      <c r="V270" s="19">
        <f t="shared" si="29"/>
        <v>300</v>
      </c>
    </row>
    <row r="271" spans="1:22" ht="16.5" customHeight="1">
      <c r="A271" s="2">
        <v>270</v>
      </c>
      <c r="B271" s="109"/>
      <c r="C271" s="42" t="s">
        <v>31</v>
      </c>
      <c r="D271" s="43">
        <v>0.375</v>
      </c>
      <c r="E271" s="114" t="s">
        <v>161</v>
      </c>
      <c r="F271" s="44">
        <v>35</v>
      </c>
      <c r="G271" s="45">
        <v>4</v>
      </c>
      <c r="H271" s="46">
        <v>100</v>
      </c>
      <c r="I271" s="41"/>
      <c r="J271" s="2">
        <f t="shared" si="24"/>
        <v>2</v>
      </c>
      <c r="K271" s="13">
        <f t="shared" si="25"/>
        <v>0</v>
      </c>
      <c r="L271" s="13">
        <f t="shared" si="26"/>
        <v>0</v>
      </c>
      <c r="M271" s="9"/>
      <c r="N271" s="8">
        <f t="shared" si="27"/>
        <v>0</v>
      </c>
      <c r="U271" s="19">
        <f t="shared" si="28"/>
        <v>8</v>
      </c>
      <c r="V271" s="19">
        <f t="shared" si="29"/>
        <v>800</v>
      </c>
    </row>
    <row r="272" spans="1:22" ht="16.5" customHeight="1">
      <c r="A272" s="2">
        <v>271</v>
      </c>
      <c r="B272" s="109"/>
      <c r="C272" s="42" t="s">
        <v>33</v>
      </c>
      <c r="D272" s="43">
        <v>0.58333333333333337</v>
      </c>
      <c r="E272" s="114"/>
      <c r="F272" s="44">
        <v>35</v>
      </c>
      <c r="G272" s="45">
        <v>4</v>
      </c>
      <c r="H272" s="46">
        <v>100</v>
      </c>
      <c r="I272" s="41"/>
      <c r="J272" s="2">
        <f t="shared" si="24"/>
        <v>2</v>
      </c>
      <c r="K272" s="13">
        <f t="shared" si="25"/>
        <v>0</v>
      </c>
      <c r="L272" s="13">
        <f t="shared" si="26"/>
        <v>0</v>
      </c>
      <c r="M272" s="9"/>
      <c r="N272" s="8">
        <f t="shared" si="27"/>
        <v>0</v>
      </c>
      <c r="U272" s="19">
        <f t="shared" si="28"/>
        <v>8</v>
      </c>
      <c r="V272" s="19">
        <f t="shared" si="29"/>
        <v>800</v>
      </c>
    </row>
    <row r="273" spans="1:22" ht="16.5" customHeight="1">
      <c r="A273" s="2">
        <v>272</v>
      </c>
      <c r="B273" s="109"/>
      <c r="C273" s="42" t="s">
        <v>31</v>
      </c>
      <c r="D273" s="43">
        <v>0.375</v>
      </c>
      <c r="E273" s="114" t="s">
        <v>162</v>
      </c>
      <c r="F273" s="44">
        <v>27</v>
      </c>
      <c r="G273" s="45">
        <v>3.2</v>
      </c>
      <c r="H273" s="46">
        <v>100</v>
      </c>
      <c r="I273" s="41"/>
      <c r="J273" s="2">
        <f t="shared" si="24"/>
        <v>2</v>
      </c>
      <c r="K273" s="13">
        <f t="shared" si="25"/>
        <v>0</v>
      </c>
      <c r="L273" s="13">
        <f t="shared" si="26"/>
        <v>0</v>
      </c>
      <c r="M273" s="9"/>
      <c r="N273" s="8">
        <f t="shared" si="27"/>
        <v>0</v>
      </c>
      <c r="U273" s="19">
        <f t="shared" si="28"/>
        <v>6.4</v>
      </c>
      <c r="V273" s="19">
        <f t="shared" si="29"/>
        <v>640</v>
      </c>
    </row>
    <row r="274" spans="1:22" ht="16.5" customHeight="1">
      <c r="A274" s="2">
        <v>273</v>
      </c>
      <c r="B274" s="109"/>
      <c r="C274" s="42" t="s">
        <v>33</v>
      </c>
      <c r="D274" s="43">
        <v>0.58333333333333337</v>
      </c>
      <c r="E274" s="114"/>
      <c r="F274" s="44">
        <v>27</v>
      </c>
      <c r="G274" s="45">
        <v>3.2</v>
      </c>
      <c r="H274" s="46">
        <v>100</v>
      </c>
      <c r="I274" s="41"/>
      <c r="J274" s="2">
        <f t="shared" si="24"/>
        <v>2</v>
      </c>
      <c r="K274" s="13">
        <f t="shared" si="25"/>
        <v>0</v>
      </c>
      <c r="L274" s="13">
        <f t="shared" si="26"/>
        <v>0</v>
      </c>
      <c r="M274" s="9"/>
      <c r="N274" s="8">
        <f t="shared" si="27"/>
        <v>0</v>
      </c>
      <c r="U274" s="19">
        <f t="shared" si="28"/>
        <v>6.4</v>
      </c>
      <c r="V274" s="19">
        <f t="shared" si="29"/>
        <v>640</v>
      </c>
    </row>
    <row r="275" spans="1:22" ht="16.5" customHeight="1">
      <c r="A275" s="2">
        <v>274</v>
      </c>
      <c r="B275" s="109"/>
      <c r="C275" s="42" t="s">
        <v>31</v>
      </c>
      <c r="D275" s="43">
        <v>0.375</v>
      </c>
      <c r="E275" s="114" t="s">
        <v>163</v>
      </c>
      <c r="F275" s="44">
        <v>22</v>
      </c>
      <c r="G275" s="45">
        <v>4.2</v>
      </c>
      <c r="H275" s="46">
        <v>100</v>
      </c>
      <c r="I275" s="41"/>
      <c r="J275" s="2">
        <f t="shared" si="24"/>
        <v>2</v>
      </c>
      <c r="K275" s="13">
        <f t="shared" si="25"/>
        <v>0</v>
      </c>
      <c r="L275" s="13">
        <f t="shared" si="26"/>
        <v>0</v>
      </c>
      <c r="M275" s="9"/>
      <c r="N275" s="8">
        <f t="shared" si="27"/>
        <v>0</v>
      </c>
      <c r="U275" s="19">
        <f t="shared" si="28"/>
        <v>8.4</v>
      </c>
      <c r="V275" s="19">
        <f t="shared" si="29"/>
        <v>840</v>
      </c>
    </row>
    <row r="276" spans="1:22" ht="16.5" customHeight="1">
      <c r="A276" s="2">
        <v>275</v>
      </c>
      <c r="B276" s="109"/>
      <c r="C276" s="42" t="s">
        <v>33</v>
      </c>
      <c r="D276" s="43">
        <v>0.58333333333333337</v>
      </c>
      <c r="E276" s="114"/>
      <c r="F276" s="44">
        <v>22</v>
      </c>
      <c r="G276" s="45">
        <v>4.2</v>
      </c>
      <c r="H276" s="46">
        <v>100</v>
      </c>
      <c r="I276" s="41"/>
      <c r="J276" s="2">
        <f t="shared" si="24"/>
        <v>2</v>
      </c>
      <c r="K276" s="13">
        <f t="shared" si="25"/>
        <v>0</v>
      </c>
      <c r="L276" s="13">
        <f t="shared" si="26"/>
        <v>0</v>
      </c>
      <c r="M276" s="9"/>
      <c r="N276" s="8">
        <f t="shared" si="27"/>
        <v>0</v>
      </c>
      <c r="U276" s="19">
        <f t="shared" si="28"/>
        <v>8.4</v>
      </c>
      <c r="V276" s="19">
        <f t="shared" si="29"/>
        <v>840</v>
      </c>
    </row>
    <row r="277" spans="1:22" ht="16.5" customHeight="1">
      <c r="A277" s="2">
        <v>276</v>
      </c>
      <c r="B277" s="109"/>
      <c r="C277" s="42" t="s">
        <v>31</v>
      </c>
      <c r="D277" s="43">
        <v>0.375</v>
      </c>
      <c r="E277" s="114" t="s">
        <v>164</v>
      </c>
      <c r="F277" s="44">
        <v>18</v>
      </c>
      <c r="G277" s="45">
        <v>5.3</v>
      </c>
      <c r="H277" s="46">
        <v>100</v>
      </c>
      <c r="I277" s="41"/>
      <c r="J277" s="2">
        <f t="shared" si="24"/>
        <v>1</v>
      </c>
      <c r="K277" s="13">
        <f t="shared" si="25"/>
        <v>0</v>
      </c>
      <c r="L277" s="13">
        <f t="shared" si="26"/>
        <v>0</v>
      </c>
      <c r="M277" s="9"/>
      <c r="N277" s="8">
        <f t="shared" si="27"/>
        <v>0</v>
      </c>
      <c r="U277" s="19">
        <f t="shared" si="28"/>
        <v>5.3</v>
      </c>
      <c r="V277" s="19">
        <f t="shared" si="29"/>
        <v>530</v>
      </c>
    </row>
    <row r="278" spans="1:22" ht="16.5" customHeight="1">
      <c r="A278" s="2">
        <v>277</v>
      </c>
      <c r="B278" s="109"/>
      <c r="C278" s="42" t="s">
        <v>33</v>
      </c>
      <c r="D278" s="43">
        <v>0.58333333333333337</v>
      </c>
      <c r="E278" s="114"/>
      <c r="F278" s="44">
        <v>18</v>
      </c>
      <c r="G278" s="45">
        <v>5.3</v>
      </c>
      <c r="H278" s="46">
        <v>100</v>
      </c>
      <c r="I278" s="41"/>
      <c r="J278" s="2">
        <f t="shared" si="24"/>
        <v>1</v>
      </c>
      <c r="K278" s="13">
        <f t="shared" si="25"/>
        <v>0</v>
      </c>
      <c r="L278" s="13">
        <f t="shared" si="26"/>
        <v>0</v>
      </c>
      <c r="M278" s="9"/>
      <c r="N278" s="8">
        <f t="shared" si="27"/>
        <v>0</v>
      </c>
      <c r="U278" s="19">
        <f t="shared" si="28"/>
        <v>5.3</v>
      </c>
      <c r="V278" s="19">
        <f t="shared" si="29"/>
        <v>530</v>
      </c>
    </row>
    <row r="279" spans="1:22" ht="16.5" customHeight="1">
      <c r="A279" s="2">
        <v>278</v>
      </c>
      <c r="B279" s="109"/>
      <c r="C279" s="42" t="s">
        <v>31</v>
      </c>
      <c r="D279" s="43">
        <v>0.375</v>
      </c>
      <c r="E279" s="114" t="s">
        <v>165</v>
      </c>
      <c r="F279" s="44">
        <v>12</v>
      </c>
      <c r="G279" s="45">
        <v>5.0999999999999996</v>
      </c>
      <c r="H279" s="46">
        <v>100</v>
      </c>
      <c r="I279" s="41"/>
      <c r="J279" s="2">
        <f t="shared" si="24"/>
        <v>1</v>
      </c>
      <c r="K279" s="13">
        <f t="shared" si="25"/>
        <v>0</v>
      </c>
      <c r="L279" s="13">
        <f t="shared" si="26"/>
        <v>0</v>
      </c>
      <c r="M279" s="9"/>
      <c r="N279" s="8">
        <f t="shared" si="27"/>
        <v>0</v>
      </c>
      <c r="U279" s="19">
        <f t="shared" si="28"/>
        <v>5.0999999999999996</v>
      </c>
      <c r="V279" s="19">
        <f t="shared" si="29"/>
        <v>509.99999999999994</v>
      </c>
    </row>
    <row r="280" spans="1:22" ht="16.5" customHeight="1">
      <c r="A280" s="2">
        <v>279</v>
      </c>
      <c r="B280" s="109"/>
      <c r="C280" s="42" t="s">
        <v>33</v>
      </c>
      <c r="D280" s="43">
        <v>0.58333333333333337</v>
      </c>
      <c r="E280" s="114"/>
      <c r="F280" s="44">
        <v>12</v>
      </c>
      <c r="G280" s="45">
        <v>5.0999999999999996</v>
      </c>
      <c r="H280" s="46">
        <v>100</v>
      </c>
      <c r="I280" s="41"/>
      <c r="J280" s="2">
        <f t="shared" si="24"/>
        <v>1</v>
      </c>
      <c r="K280" s="13">
        <f t="shared" si="25"/>
        <v>0</v>
      </c>
      <c r="L280" s="13">
        <f t="shared" si="26"/>
        <v>0</v>
      </c>
      <c r="M280" s="9"/>
      <c r="N280" s="8">
        <f t="shared" si="27"/>
        <v>0</v>
      </c>
      <c r="U280" s="19">
        <f t="shared" si="28"/>
        <v>5.0999999999999996</v>
      </c>
      <c r="V280" s="19">
        <f t="shared" si="29"/>
        <v>509.99999999999994</v>
      </c>
    </row>
    <row r="281" spans="1:22" ht="16.5" customHeight="1">
      <c r="A281" s="2">
        <v>280</v>
      </c>
      <c r="B281" s="109"/>
      <c r="C281" s="42" t="s">
        <v>31</v>
      </c>
      <c r="D281" s="43">
        <v>0.5625</v>
      </c>
      <c r="E281" s="114" t="s">
        <v>166</v>
      </c>
      <c r="F281" s="44">
        <v>15</v>
      </c>
      <c r="G281" s="45">
        <v>7.5</v>
      </c>
      <c r="H281" s="46">
        <v>100</v>
      </c>
      <c r="I281" s="38"/>
      <c r="J281" s="2">
        <f t="shared" si="24"/>
        <v>1</v>
      </c>
      <c r="K281" s="13">
        <f t="shared" si="25"/>
        <v>0</v>
      </c>
      <c r="L281" s="13">
        <f t="shared" si="26"/>
        <v>0</v>
      </c>
      <c r="M281" s="9"/>
      <c r="N281" s="8">
        <f t="shared" si="27"/>
        <v>0</v>
      </c>
      <c r="U281" s="19">
        <f t="shared" si="28"/>
        <v>7.5</v>
      </c>
      <c r="V281" s="19">
        <f t="shared" si="29"/>
        <v>750</v>
      </c>
    </row>
    <row r="282" spans="1:22" ht="16.5" customHeight="1">
      <c r="A282" s="2">
        <v>281</v>
      </c>
      <c r="B282" s="109"/>
      <c r="C282" s="42" t="s">
        <v>33</v>
      </c>
      <c r="D282" s="43">
        <v>0.75694444444444453</v>
      </c>
      <c r="E282" s="114"/>
      <c r="F282" s="44">
        <v>15</v>
      </c>
      <c r="G282" s="45">
        <v>7.5</v>
      </c>
      <c r="H282" s="46">
        <v>100</v>
      </c>
      <c r="I282" s="38"/>
      <c r="J282" s="2">
        <f t="shared" si="24"/>
        <v>1</v>
      </c>
      <c r="K282" s="13">
        <f t="shared" si="25"/>
        <v>0</v>
      </c>
      <c r="L282" s="13">
        <f t="shared" si="26"/>
        <v>0</v>
      </c>
      <c r="M282" s="9"/>
      <c r="N282" s="8">
        <f t="shared" si="27"/>
        <v>0</v>
      </c>
      <c r="U282" s="19">
        <f t="shared" si="28"/>
        <v>7.5</v>
      </c>
      <c r="V282" s="19">
        <f t="shared" si="29"/>
        <v>750</v>
      </c>
    </row>
    <row r="283" spans="1:22" ht="16.5" customHeight="1">
      <c r="A283" s="2">
        <v>282</v>
      </c>
      <c r="B283" s="109"/>
      <c r="C283" s="42" t="s">
        <v>31</v>
      </c>
      <c r="D283" s="43">
        <v>0.5625</v>
      </c>
      <c r="E283" s="114" t="s">
        <v>167</v>
      </c>
      <c r="F283" s="44">
        <v>31</v>
      </c>
      <c r="G283" s="45">
        <v>5.4</v>
      </c>
      <c r="H283" s="46">
        <v>100</v>
      </c>
      <c r="I283" s="38"/>
      <c r="J283" s="2">
        <f t="shared" si="24"/>
        <v>2</v>
      </c>
      <c r="K283" s="13">
        <f t="shared" si="25"/>
        <v>0</v>
      </c>
      <c r="L283" s="13">
        <f t="shared" si="26"/>
        <v>0</v>
      </c>
      <c r="M283" s="9"/>
      <c r="N283" s="8">
        <f t="shared" si="27"/>
        <v>0</v>
      </c>
      <c r="U283" s="19">
        <f t="shared" si="28"/>
        <v>10.8</v>
      </c>
      <c r="V283" s="19">
        <f t="shared" si="29"/>
        <v>1080</v>
      </c>
    </row>
    <row r="284" spans="1:22" ht="16.5" customHeight="1">
      <c r="A284" s="2">
        <v>283</v>
      </c>
      <c r="B284" s="109"/>
      <c r="C284" s="42" t="s">
        <v>33</v>
      </c>
      <c r="D284" s="43">
        <v>0.75694444444444453</v>
      </c>
      <c r="E284" s="114"/>
      <c r="F284" s="44">
        <v>31</v>
      </c>
      <c r="G284" s="45">
        <v>5.4</v>
      </c>
      <c r="H284" s="46">
        <v>100</v>
      </c>
      <c r="I284" s="38"/>
      <c r="J284" s="2">
        <f t="shared" si="24"/>
        <v>2</v>
      </c>
      <c r="K284" s="13">
        <f t="shared" si="25"/>
        <v>0</v>
      </c>
      <c r="L284" s="13">
        <f t="shared" si="26"/>
        <v>0</v>
      </c>
      <c r="M284" s="9"/>
      <c r="N284" s="8">
        <f t="shared" si="27"/>
        <v>0</v>
      </c>
      <c r="U284" s="19">
        <f t="shared" si="28"/>
        <v>10.8</v>
      </c>
      <c r="V284" s="19">
        <f t="shared" si="29"/>
        <v>1080</v>
      </c>
    </row>
    <row r="285" spans="1:22" ht="16.5" customHeight="1">
      <c r="A285" s="2">
        <v>284</v>
      </c>
      <c r="B285" s="109"/>
      <c r="C285" s="42" t="s">
        <v>31</v>
      </c>
      <c r="D285" s="43">
        <v>0.5625</v>
      </c>
      <c r="E285" s="114" t="s">
        <v>161</v>
      </c>
      <c r="F285" s="44">
        <v>21</v>
      </c>
      <c r="G285" s="45">
        <v>4.2</v>
      </c>
      <c r="H285" s="46">
        <v>100</v>
      </c>
      <c r="I285" s="38"/>
      <c r="J285" s="2">
        <f t="shared" si="24"/>
        <v>2</v>
      </c>
      <c r="K285" s="13">
        <f t="shared" si="25"/>
        <v>0</v>
      </c>
      <c r="L285" s="13">
        <f t="shared" si="26"/>
        <v>0</v>
      </c>
      <c r="M285" s="9"/>
      <c r="N285" s="8">
        <f t="shared" si="27"/>
        <v>0</v>
      </c>
      <c r="U285" s="19">
        <f t="shared" si="28"/>
        <v>8.4</v>
      </c>
      <c r="V285" s="19">
        <f t="shared" si="29"/>
        <v>840</v>
      </c>
    </row>
    <row r="286" spans="1:22" ht="16.5" customHeight="1">
      <c r="A286" s="2">
        <v>285</v>
      </c>
      <c r="B286" s="109"/>
      <c r="C286" s="42" t="s">
        <v>33</v>
      </c>
      <c r="D286" s="43">
        <v>0.75694444444444453</v>
      </c>
      <c r="E286" s="114"/>
      <c r="F286" s="44">
        <v>21</v>
      </c>
      <c r="G286" s="45">
        <v>4.2</v>
      </c>
      <c r="H286" s="46">
        <v>100</v>
      </c>
      <c r="I286" s="38"/>
      <c r="J286" s="2">
        <f t="shared" si="24"/>
        <v>2</v>
      </c>
      <c r="K286" s="13">
        <f t="shared" si="25"/>
        <v>0</v>
      </c>
      <c r="L286" s="13">
        <f t="shared" si="26"/>
        <v>0</v>
      </c>
      <c r="M286" s="9"/>
      <c r="N286" s="8">
        <f t="shared" si="27"/>
        <v>0</v>
      </c>
      <c r="U286" s="19">
        <f t="shared" si="28"/>
        <v>8.4</v>
      </c>
      <c r="V286" s="19">
        <f t="shared" si="29"/>
        <v>840</v>
      </c>
    </row>
    <row r="287" spans="1:22" ht="16.5" customHeight="1">
      <c r="A287" s="2">
        <v>286</v>
      </c>
      <c r="B287" s="109"/>
      <c r="C287" s="42" t="s">
        <v>31</v>
      </c>
      <c r="D287" s="43">
        <v>0.5625</v>
      </c>
      <c r="E287" s="114" t="s">
        <v>168</v>
      </c>
      <c r="F287" s="44">
        <v>19</v>
      </c>
      <c r="G287" s="45">
        <v>7.1</v>
      </c>
      <c r="H287" s="46">
        <v>100</v>
      </c>
      <c r="I287" s="38"/>
      <c r="J287" s="2">
        <f t="shared" si="24"/>
        <v>1</v>
      </c>
      <c r="K287" s="13">
        <f t="shared" si="25"/>
        <v>0</v>
      </c>
      <c r="L287" s="13">
        <f t="shared" si="26"/>
        <v>0</v>
      </c>
      <c r="M287" s="9"/>
      <c r="N287" s="8">
        <f t="shared" si="27"/>
        <v>0</v>
      </c>
      <c r="U287" s="19">
        <f t="shared" si="28"/>
        <v>7.1</v>
      </c>
      <c r="V287" s="19">
        <f t="shared" si="29"/>
        <v>710</v>
      </c>
    </row>
    <row r="288" spans="1:22" ht="16.5" customHeight="1">
      <c r="A288" s="2">
        <v>287</v>
      </c>
      <c r="B288" s="109"/>
      <c r="C288" s="42" t="s">
        <v>33</v>
      </c>
      <c r="D288" s="43">
        <v>0.75694444444444453</v>
      </c>
      <c r="E288" s="114"/>
      <c r="F288" s="44">
        <v>19</v>
      </c>
      <c r="G288" s="45">
        <v>7.1</v>
      </c>
      <c r="H288" s="46">
        <v>100</v>
      </c>
      <c r="I288" s="38"/>
      <c r="J288" s="2">
        <f t="shared" si="24"/>
        <v>1</v>
      </c>
      <c r="K288" s="13">
        <f t="shared" si="25"/>
        <v>0</v>
      </c>
      <c r="L288" s="13">
        <f t="shared" si="26"/>
        <v>0</v>
      </c>
      <c r="M288" s="9"/>
      <c r="N288" s="8">
        <f t="shared" si="27"/>
        <v>0</v>
      </c>
      <c r="U288" s="19">
        <f t="shared" si="28"/>
        <v>7.1</v>
      </c>
      <c r="V288" s="19">
        <f t="shared" si="29"/>
        <v>710</v>
      </c>
    </row>
    <row r="289" spans="1:22" ht="16.5" customHeight="1">
      <c r="A289" s="2">
        <v>288</v>
      </c>
      <c r="B289" s="109"/>
      <c r="C289" s="42" t="s">
        <v>31</v>
      </c>
      <c r="D289" s="43">
        <v>0.5625</v>
      </c>
      <c r="E289" s="114" t="s">
        <v>169</v>
      </c>
      <c r="F289" s="44">
        <v>43</v>
      </c>
      <c r="G289" s="45">
        <v>6.3</v>
      </c>
      <c r="H289" s="46">
        <v>100</v>
      </c>
      <c r="I289" s="38"/>
      <c r="J289" s="2">
        <f t="shared" si="24"/>
        <v>3</v>
      </c>
      <c r="K289" s="13">
        <f t="shared" si="25"/>
        <v>0</v>
      </c>
      <c r="L289" s="13">
        <f t="shared" si="26"/>
        <v>0</v>
      </c>
      <c r="M289" s="9"/>
      <c r="N289" s="8">
        <f t="shared" si="27"/>
        <v>0</v>
      </c>
      <c r="U289" s="19">
        <f t="shared" si="28"/>
        <v>18.899999999999999</v>
      </c>
      <c r="V289" s="19">
        <f t="shared" si="29"/>
        <v>1889.9999999999998</v>
      </c>
    </row>
    <row r="290" spans="1:22" ht="16.5" customHeight="1">
      <c r="A290" s="2">
        <v>289</v>
      </c>
      <c r="B290" s="109"/>
      <c r="C290" s="42" t="s">
        <v>33</v>
      </c>
      <c r="D290" s="43">
        <v>0.75694444444444453</v>
      </c>
      <c r="E290" s="114"/>
      <c r="F290" s="44">
        <v>43</v>
      </c>
      <c r="G290" s="45">
        <v>6.3</v>
      </c>
      <c r="H290" s="46">
        <v>100</v>
      </c>
      <c r="I290" s="38"/>
      <c r="J290" s="2">
        <f t="shared" si="24"/>
        <v>3</v>
      </c>
      <c r="K290" s="13">
        <f t="shared" si="25"/>
        <v>0</v>
      </c>
      <c r="L290" s="13">
        <f t="shared" si="26"/>
        <v>0</v>
      </c>
      <c r="M290" s="9"/>
      <c r="N290" s="8">
        <f t="shared" si="27"/>
        <v>0</v>
      </c>
      <c r="U290" s="19">
        <f t="shared" si="28"/>
        <v>18.899999999999999</v>
      </c>
      <c r="V290" s="19">
        <f t="shared" si="29"/>
        <v>1889.9999999999998</v>
      </c>
    </row>
    <row r="291" spans="1:22" ht="16.5" customHeight="1">
      <c r="A291" s="2">
        <v>290</v>
      </c>
      <c r="B291" s="108" t="s">
        <v>170</v>
      </c>
      <c r="C291" s="61" t="s">
        <v>31</v>
      </c>
      <c r="D291" s="66">
        <v>0.375</v>
      </c>
      <c r="E291" s="113" t="s">
        <v>171</v>
      </c>
      <c r="F291" s="44">
        <v>32</v>
      </c>
      <c r="G291" s="45">
        <v>5</v>
      </c>
      <c r="H291" s="46">
        <v>30</v>
      </c>
      <c r="I291" s="108" t="s">
        <v>172</v>
      </c>
      <c r="J291" s="2">
        <f t="shared" si="24"/>
        <v>2</v>
      </c>
      <c r="K291" s="13">
        <f t="shared" si="25"/>
        <v>0</v>
      </c>
      <c r="L291" s="13">
        <f t="shared" si="26"/>
        <v>0</v>
      </c>
      <c r="M291" s="9"/>
      <c r="N291" s="8">
        <f t="shared" si="27"/>
        <v>0</v>
      </c>
      <c r="U291" s="19">
        <f t="shared" si="28"/>
        <v>10</v>
      </c>
      <c r="V291" s="19">
        <f t="shared" si="29"/>
        <v>300</v>
      </c>
    </row>
    <row r="292" spans="1:22" ht="16.5" customHeight="1">
      <c r="A292" s="2">
        <v>291</v>
      </c>
      <c r="B292" s="109"/>
      <c r="C292" s="42" t="s">
        <v>33</v>
      </c>
      <c r="D292" s="43">
        <v>0.625</v>
      </c>
      <c r="E292" s="114"/>
      <c r="F292" s="44">
        <v>32</v>
      </c>
      <c r="G292" s="45">
        <v>5</v>
      </c>
      <c r="H292" s="46">
        <v>30</v>
      </c>
      <c r="I292" s="110"/>
      <c r="J292" s="2">
        <f t="shared" si="24"/>
        <v>2</v>
      </c>
      <c r="K292" s="13">
        <f t="shared" si="25"/>
        <v>0</v>
      </c>
      <c r="L292" s="13">
        <f t="shared" si="26"/>
        <v>0</v>
      </c>
      <c r="M292" s="9"/>
      <c r="N292" s="8">
        <f t="shared" si="27"/>
        <v>0</v>
      </c>
      <c r="U292" s="19">
        <f t="shared" si="28"/>
        <v>10</v>
      </c>
      <c r="V292" s="19">
        <f t="shared" si="29"/>
        <v>300</v>
      </c>
    </row>
    <row r="293" spans="1:22" ht="16.5" customHeight="1">
      <c r="A293" s="2">
        <v>292</v>
      </c>
      <c r="B293" s="109"/>
      <c r="C293" s="42" t="s">
        <v>31</v>
      </c>
      <c r="D293" s="66">
        <v>0.375</v>
      </c>
      <c r="E293" s="113" t="s">
        <v>171</v>
      </c>
      <c r="F293" s="44">
        <v>37</v>
      </c>
      <c r="G293" s="45">
        <v>5</v>
      </c>
      <c r="H293" s="46">
        <v>100</v>
      </c>
      <c r="I293" s="47"/>
      <c r="J293" s="2">
        <f t="shared" si="24"/>
        <v>2</v>
      </c>
      <c r="K293" s="13">
        <f t="shared" si="25"/>
        <v>0</v>
      </c>
      <c r="L293" s="13">
        <f t="shared" si="26"/>
        <v>0</v>
      </c>
      <c r="M293" s="9"/>
      <c r="N293" s="8">
        <f t="shared" si="27"/>
        <v>0</v>
      </c>
      <c r="U293" s="19">
        <f t="shared" si="28"/>
        <v>10</v>
      </c>
      <c r="V293" s="19">
        <f t="shared" si="29"/>
        <v>1000</v>
      </c>
    </row>
    <row r="294" spans="1:22" ht="16.5" customHeight="1">
      <c r="A294" s="2">
        <v>293</v>
      </c>
      <c r="B294" s="109"/>
      <c r="C294" s="42" t="s">
        <v>33</v>
      </c>
      <c r="D294" s="43" t="s">
        <v>173</v>
      </c>
      <c r="E294" s="113"/>
      <c r="F294" s="44">
        <v>18</v>
      </c>
      <c r="G294" s="45">
        <v>5</v>
      </c>
      <c r="H294" s="46">
        <v>100</v>
      </c>
      <c r="I294" s="47"/>
      <c r="J294" s="2">
        <f t="shared" si="24"/>
        <v>1</v>
      </c>
      <c r="K294" s="13">
        <f t="shared" si="25"/>
        <v>0</v>
      </c>
      <c r="L294" s="13">
        <f t="shared" si="26"/>
        <v>0</v>
      </c>
      <c r="M294" s="9"/>
      <c r="N294" s="8">
        <f t="shared" si="27"/>
        <v>0</v>
      </c>
      <c r="U294" s="19">
        <f t="shared" si="28"/>
        <v>5</v>
      </c>
      <c r="V294" s="19">
        <f t="shared" si="29"/>
        <v>500</v>
      </c>
    </row>
    <row r="295" spans="1:22" ht="16.5" customHeight="1">
      <c r="A295" s="2">
        <v>294</v>
      </c>
      <c r="B295" s="109"/>
      <c r="C295" s="42" t="s">
        <v>33</v>
      </c>
      <c r="D295" s="43">
        <v>0.625</v>
      </c>
      <c r="E295" s="114"/>
      <c r="F295" s="44">
        <v>19</v>
      </c>
      <c r="G295" s="45">
        <v>5</v>
      </c>
      <c r="H295" s="46">
        <v>100</v>
      </c>
      <c r="I295" s="47"/>
      <c r="J295" s="2">
        <f t="shared" si="24"/>
        <v>1</v>
      </c>
      <c r="K295" s="13">
        <f t="shared" si="25"/>
        <v>0</v>
      </c>
      <c r="L295" s="13">
        <f t="shared" si="26"/>
        <v>0</v>
      </c>
      <c r="M295" s="9"/>
      <c r="N295" s="8">
        <f t="shared" si="27"/>
        <v>0</v>
      </c>
      <c r="U295" s="19">
        <f t="shared" si="28"/>
        <v>5</v>
      </c>
      <c r="V295" s="19">
        <f t="shared" si="29"/>
        <v>500</v>
      </c>
    </row>
    <row r="296" spans="1:22" ht="16.5" customHeight="1">
      <c r="A296" s="2">
        <v>295</v>
      </c>
      <c r="B296" s="109"/>
      <c r="C296" s="42" t="s">
        <v>31</v>
      </c>
      <c r="D296" s="66">
        <v>0.375</v>
      </c>
      <c r="E296" s="113" t="s">
        <v>174</v>
      </c>
      <c r="F296" s="44">
        <v>20</v>
      </c>
      <c r="G296" s="45">
        <v>12</v>
      </c>
      <c r="H296" s="46">
        <v>30</v>
      </c>
      <c r="I296" s="111" t="s">
        <v>172</v>
      </c>
      <c r="J296" s="2">
        <f t="shared" si="24"/>
        <v>1</v>
      </c>
      <c r="K296" s="13">
        <f t="shared" si="25"/>
        <v>0</v>
      </c>
      <c r="L296" s="13">
        <f t="shared" si="26"/>
        <v>0</v>
      </c>
      <c r="M296" s="9"/>
      <c r="N296" s="8">
        <f t="shared" si="27"/>
        <v>0</v>
      </c>
      <c r="U296" s="19">
        <f t="shared" si="28"/>
        <v>12</v>
      </c>
      <c r="V296" s="19">
        <f t="shared" si="29"/>
        <v>360</v>
      </c>
    </row>
    <row r="297" spans="1:22" ht="16.5" customHeight="1">
      <c r="A297" s="2">
        <v>296</v>
      </c>
      <c r="B297" s="109"/>
      <c r="C297" s="42" t="s">
        <v>33</v>
      </c>
      <c r="D297" s="43">
        <v>0.625</v>
      </c>
      <c r="E297" s="114"/>
      <c r="F297" s="44">
        <v>20</v>
      </c>
      <c r="G297" s="45">
        <v>12</v>
      </c>
      <c r="H297" s="46">
        <v>30</v>
      </c>
      <c r="I297" s="113"/>
      <c r="J297" s="2">
        <f t="shared" si="24"/>
        <v>1</v>
      </c>
      <c r="K297" s="13">
        <f t="shared" si="25"/>
        <v>0</v>
      </c>
      <c r="L297" s="13">
        <f t="shared" si="26"/>
        <v>0</v>
      </c>
      <c r="M297" s="9"/>
      <c r="N297" s="8">
        <f t="shared" si="27"/>
        <v>0</v>
      </c>
      <c r="U297" s="19">
        <f t="shared" si="28"/>
        <v>12</v>
      </c>
      <c r="V297" s="19">
        <f t="shared" si="29"/>
        <v>360</v>
      </c>
    </row>
    <row r="298" spans="1:22" ht="16.5" customHeight="1">
      <c r="A298" s="2">
        <v>297</v>
      </c>
      <c r="B298" s="109"/>
      <c r="C298" s="42" t="s">
        <v>31</v>
      </c>
      <c r="D298" s="66">
        <v>0.375</v>
      </c>
      <c r="E298" s="113" t="s">
        <v>175</v>
      </c>
      <c r="F298" s="44">
        <v>18</v>
      </c>
      <c r="G298" s="45">
        <v>9</v>
      </c>
      <c r="H298" s="46">
        <v>100</v>
      </c>
      <c r="I298" s="47"/>
      <c r="J298" s="2">
        <f t="shared" si="24"/>
        <v>1</v>
      </c>
      <c r="K298" s="13">
        <f t="shared" si="25"/>
        <v>0</v>
      </c>
      <c r="L298" s="13">
        <f t="shared" si="26"/>
        <v>0</v>
      </c>
      <c r="M298" s="9"/>
      <c r="N298" s="8">
        <f t="shared" si="27"/>
        <v>0</v>
      </c>
      <c r="U298" s="19">
        <f t="shared" si="28"/>
        <v>9</v>
      </c>
      <c r="V298" s="19">
        <f t="shared" si="29"/>
        <v>900</v>
      </c>
    </row>
    <row r="299" spans="1:22" ht="16.5" customHeight="1">
      <c r="A299" s="2">
        <v>298</v>
      </c>
      <c r="B299" s="109"/>
      <c r="C299" s="42" t="s">
        <v>33</v>
      </c>
      <c r="D299" s="66">
        <v>0.54861111111111105</v>
      </c>
      <c r="E299" s="113"/>
      <c r="F299" s="44">
        <v>10</v>
      </c>
      <c r="G299" s="45">
        <v>9</v>
      </c>
      <c r="H299" s="46">
        <v>100</v>
      </c>
      <c r="I299" s="47"/>
      <c r="J299" s="2">
        <f t="shared" si="24"/>
        <v>1</v>
      </c>
      <c r="K299" s="13">
        <f t="shared" si="25"/>
        <v>0</v>
      </c>
      <c r="L299" s="13">
        <f t="shared" si="26"/>
        <v>0</v>
      </c>
      <c r="M299" s="9"/>
      <c r="N299" s="8">
        <f t="shared" si="27"/>
        <v>0</v>
      </c>
      <c r="U299" s="19">
        <f t="shared" si="28"/>
        <v>9</v>
      </c>
      <c r="V299" s="19">
        <f t="shared" si="29"/>
        <v>900</v>
      </c>
    </row>
    <row r="300" spans="1:22" ht="16.5" customHeight="1">
      <c r="A300" s="2">
        <v>299</v>
      </c>
      <c r="B300" s="109"/>
      <c r="C300" s="42" t="s">
        <v>33</v>
      </c>
      <c r="D300" s="43">
        <v>0.59027777777777779</v>
      </c>
      <c r="E300" s="114"/>
      <c r="F300" s="44">
        <v>8</v>
      </c>
      <c r="G300" s="45">
        <v>9</v>
      </c>
      <c r="H300" s="46">
        <v>100</v>
      </c>
      <c r="I300" s="41"/>
      <c r="J300" s="2">
        <f t="shared" si="24"/>
        <v>1</v>
      </c>
      <c r="K300" s="13">
        <f t="shared" si="25"/>
        <v>0</v>
      </c>
      <c r="L300" s="13">
        <f t="shared" si="26"/>
        <v>0</v>
      </c>
      <c r="M300" s="9"/>
      <c r="N300" s="8">
        <f t="shared" si="27"/>
        <v>0</v>
      </c>
      <c r="U300" s="19">
        <f t="shared" si="28"/>
        <v>9</v>
      </c>
      <c r="V300" s="19">
        <f t="shared" si="29"/>
        <v>900</v>
      </c>
    </row>
    <row r="301" spans="1:22" ht="16.5" customHeight="1">
      <c r="A301" s="2">
        <v>300</v>
      </c>
      <c r="B301" s="109"/>
      <c r="C301" s="42" t="s">
        <v>31</v>
      </c>
      <c r="D301" s="66">
        <v>0.375</v>
      </c>
      <c r="E301" s="113" t="s">
        <v>176</v>
      </c>
      <c r="F301" s="44">
        <v>25</v>
      </c>
      <c r="G301" s="45">
        <v>5</v>
      </c>
      <c r="H301" s="46">
        <v>100</v>
      </c>
      <c r="I301" s="47"/>
      <c r="J301" s="2">
        <f t="shared" si="24"/>
        <v>2</v>
      </c>
      <c r="K301" s="13">
        <f t="shared" si="25"/>
        <v>0</v>
      </c>
      <c r="L301" s="13">
        <f t="shared" si="26"/>
        <v>0</v>
      </c>
      <c r="M301" s="9"/>
      <c r="N301" s="8">
        <f t="shared" si="27"/>
        <v>0</v>
      </c>
      <c r="U301" s="19">
        <f t="shared" si="28"/>
        <v>10</v>
      </c>
      <c r="V301" s="19">
        <f t="shared" si="29"/>
        <v>1000</v>
      </c>
    </row>
    <row r="302" spans="1:22" ht="16.5" customHeight="1">
      <c r="A302" s="2">
        <v>301</v>
      </c>
      <c r="B302" s="109"/>
      <c r="C302" s="42" t="s">
        <v>33</v>
      </c>
      <c r="D302" s="66">
        <v>0.54861111111111105</v>
      </c>
      <c r="E302" s="113"/>
      <c r="F302" s="44">
        <v>15</v>
      </c>
      <c r="G302" s="45">
        <v>5</v>
      </c>
      <c r="H302" s="46">
        <v>100</v>
      </c>
      <c r="I302" s="47"/>
      <c r="J302" s="2">
        <f t="shared" si="24"/>
        <v>1</v>
      </c>
      <c r="K302" s="13">
        <f t="shared" si="25"/>
        <v>0</v>
      </c>
      <c r="L302" s="13">
        <f t="shared" si="26"/>
        <v>0</v>
      </c>
      <c r="M302" s="9"/>
      <c r="N302" s="8">
        <f t="shared" si="27"/>
        <v>0</v>
      </c>
      <c r="U302" s="19">
        <f t="shared" si="28"/>
        <v>5</v>
      </c>
      <c r="V302" s="19">
        <f t="shared" si="29"/>
        <v>500</v>
      </c>
    </row>
    <row r="303" spans="1:22" ht="16.5" customHeight="1">
      <c r="A303" s="2">
        <v>302</v>
      </c>
      <c r="B303" s="109"/>
      <c r="C303" s="42" t="s">
        <v>33</v>
      </c>
      <c r="D303" s="43" t="s">
        <v>177</v>
      </c>
      <c r="E303" s="114"/>
      <c r="F303" s="44">
        <v>10</v>
      </c>
      <c r="G303" s="45">
        <v>5</v>
      </c>
      <c r="H303" s="46">
        <v>100</v>
      </c>
      <c r="I303" s="47"/>
      <c r="J303" s="2">
        <f t="shared" si="24"/>
        <v>1</v>
      </c>
      <c r="K303" s="13">
        <f t="shared" si="25"/>
        <v>0</v>
      </c>
      <c r="L303" s="13">
        <f t="shared" si="26"/>
        <v>0</v>
      </c>
      <c r="M303" s="9"/>
      <c r="N303" s="8">
        <f t="shared" si="27"/>
        <v>0</v>
      </c>
      <c r="U303" s="19">
        <f t="shared" si="28"/>
        <v>5</v>
      </c>
      <c r="V303" s="19">
        <f t="shared" si="29"/>
        <v>500</v>
      </c>
    </row>
    <row r="304" spans="1:22" ht="16.5" customHeight="1">
      <c r="A304" s="2">
        <v>303</v>
      </c>
      <c r="B304" s="109"/>
      <c r="C304" s="42" t="s">
        <v>31</v>
      </c>
      <c r="D304" s="66">
        <v>0.375</v>
      </c>
      <c r="E304" s="113" t="s">
        <v>178</v>
      </c>
      <c r="F304" s="44">
        <v>18</v>
      </c>
      <c r="G304" s="45">
        <v>5</v>
      </c>
      <c r="H304" s="46">
        <v>100</v>
      </c>
      <c r="I304" s="41"/>
      <c r="J304" s="2">
        <f t="shared" si="24"/>
        <v>1</v>
      </c>
      <c r="K304" s="13">
        <f t="shared" si="25"/>
        <v>0</v>
      </c>
      <c r="L304" s="13">
        <f t="shared" si="26"/>
        <v>0</v>
      </c>
      <c r="M304" s="9"/>
      <c r="N304" s="8">
        <f t="shared" si="27"/>
        <v>0</v>
      </c>
      <c r="U304" s="19">
        <f t="shared" si="28"/>
        <v>5</v>
      </c>
      <c r="V304" s="19">
        <f t="shared" si="29"/>
        <v>500</v>
      </c>
    </row>
    <row r="305" spans="1:22" ht="16.5" customHeight="1">
      <c r="A305" s="2">
        <v>304</v>
      </c>
      <c r="B305" s="109"/>
      <c r="C305" s="42" t="s">
        <v>33</v>
      </c>
      <c r="D305" s="66">
        <v>0.54861111111111105</v>
      </c>
      <c r="E305" s="113"/>
      <c r="F305" s="44">
        <v>8</v>
      </c>
      <c r="G305" s="45">
        <v>5</v>
      </c>
      <c r="H305" s="46">
        <v>100</v>
      </c>
      <c r="I305" s="41"/>
      <c r="J305" s="2">
        <f t="shared" si="24"/>
        <v>1</v>
      </c>
      <c r="K305" s="13">
        <f t="shared" si="25"/>
        <v>0</v>
      </c>
      <c r="L305" s="13">
        <f t="shared" si="26"/>
        <v>0</v>
      </c>
      <c r="M305" s="9"/>
      <c r="N305" s="8">
        <f t="shared" si="27"/>
        <v>0</v>
      </c>
      <c r="U305" s="19">
        <f t="shared" si="28"/>
        <v>5</v>
      </c>
      <c r="V305" s="19">
        <f t="shared" si="29"/>
        <v>500</v>
      </c>
    </row>
    <row r="306" spans="1:22" ht="16.5" customHeight="1">
      <c r="A306" s="2">
        <v>305</v>
      </c>
      <c r="B306" s="109"/>
      <c r="C306" s="42" t="s">
        <v>33</v>
      </c>
      <c r="D306" s="43">
        <v>0.59027777777777779</v>
      </c>
      <c r="E306" s="114"/>
      <c r="F306" s="44">
        <v>10</v>
      </c>
      <c r="G306" s="45">
        <v>5</v>
      </c>
      <c r="H306" s="46">
        <v>100</v>
      </c>
      <c r="I306" s="47"/>
      <c r="J306" s="2">
        <f t="shared" si="24"/>
        <v>1</v>
      </c>
      <c r="K306" s="13">
        <f t="shared" si="25"/>
        <v>0</v>
      </c>
      <c r="L306" s="13">
        <f t="shared" si="26"/>
        <v>0</v>
      </c>
      <c r="M306" s="9"/>
      <c r="N306" s="8">
        <f t="shared" si="27"/>
        <v>0</v>
      </c>
      <c r="U306" s="19">
        <f t="shared" si="28"/>
        <v>5</v>
      </c>
      <c r="V306" s="19">
        <f t="shared" si="29"/>
        <v>500</v>
      </c>
    </row>
    <row r="307" spans="1:22" ht="16.5" customHeight="1">
      <c r="A307" s="2">
        <v>306</v>
      </c>
      <c r="B307" s="109"/>
      <c r="C307" s="42" t="s">
        <v>31</v>
      </c>
      <c r="D307" s="66">
        <v>0.375</v>
      </c>
      <c r="E307" s="113" t="s">
        <v>179</v>
      </c>
      <c r="F307" s="44">
        <v>18</v>
      </c>
      <c r="G307" s="45">
        <v>3.5</v>
      </c>
      <c r="H307" s="46">
        <v>100</v>
      </c>
      <c r="I307" s="41"/>
      <c r="J307" s="2">
        <f t="shared" si="24"/>
        <v>1</v>
      </c>
      <c r="K307" s="13">
        <f t="shared" si="25"/>
        <v>0</v>
      </c>
      <c r="L307" s="13">
        <f t="shared" si="26"/>
        <v>0</v>
      </c>
      <c r="M307" s="9"/>
      <c r="N307" s="8">
        <f t="shared" si="27"/>
        <v>0</v>
      </c>
      <c r="U307" s="19">
        <f t="shared" si="28"/>
        <v>3.5</v>
      </c>
      <c r="V307" s="19">
        <f t="shared" si="29"/>
        <v>350</v>
      </c>
    </row>
    <row r="308" spans="1:22" ht="16.5" customHeight="1">
      <c r="A308" s="2">
        <v>307</v>
      </c>
      <c r="B308" s="109"/>
      <c r="C308" s="42" t="s">
        <v>33</v>
      </c>
      <c r="D308" s="43">
        <v>0.59027777777777779</v>
      </c>
      <c r="E308" s="114"/>
      <c r="F308" s="44">
        <v>18</v>
      </c>
      <c r="G308" s="45">
        <v>3.5</v>
      </c>
      <c r="H308" s="46">
        <v>100</v>
      </c>
      <c r="I308" s="47"/>
      <c r="J308" s="2">
        <f t="shared" si="24"/>
        <v>1</v>
      </c>
      <c r="K308" s="13">
        <f t="shared" si="25"/>
        <v>0</v>
      </c>
      <c r="L308" s="13">
        <f t="shared" si="26"/>
        <v>0</v>
      </c>
      <c r="M308" s="9"/>
      <c r="N308" s="8">
        <f t="shared" si="27"/>
        <v>0</v>
      </c>
      <c r="U308" s="19">
        <f t="shared" si="28"/>
        <v>3.5</v>
      </c>
      <c r="V308" s="19">
        <f t="shared" si="29"/>
        <v>350</v>
      </c>
    </row>
    <row r="309" spans="1:22" ht="16.5" customHeight="1">
      <c r="A309" s="2">
        <v>308</v>
      </c>
      <c r="B309" s="109"/>
      <c r="C309" s="42" t="s">
        <v>31</v>
      </c>
      <c r="D309" s="66">
        <v>0.375</v>
      </c>
      <c r="E309" s="113" t="s">
        <v>180</v>
      </c>
      <c r="F309" s="44">
        <v>22</v>
      </c>
      <c r="G309" s="45">
        <v>15</v>
      </c>
      <c r="H309" s="46">
        <v>30</v>
      </c>
      <c r="I309" s="111" t="s">
        <v>172</v>
      </c>
      <c r="J309" s="2">
        <f t="shared" si="24"/>
        <v>2</v>
      </c>
      <c r="K309" s="13">
        <f t="shared" si="25"/>
        <v>0</v>
      </c>
      <c r="L309" s="13">
        <f t="shared" si="26"/>
        <v>0</v>
      </c>
      <c r="M309" s="9"/>
      <c r="N309" s="8">
        <f t="shared" si="27"/>
        <v>0</v>
      </c>
      <c r="U309" s="19">
        <f t="shared" si="28"/>
        <v>30</v>
      </c>
      <c r="V309" s="19">
        <f t="shared" si="29"/>
        <v>900</v>
      </c>
    </row>
    <row r="310" spans="1:22" ht="16.5" customHeight="1">
      <c r="A310" s="2">
        <v>309</v>
      </c>
      <c r="B310" s="110"/>
      <c r="C310" s="42" t="s">
        <v>33</v>
      </c>
      <c r="D310" s="43">
        <v>0.625</v>
      </c>
      <c r="E310" s="114"/>
      <c r="F310" s="44">
        <v>22</v>
      </c>
      <c r="G310" s="45">
        <v>15</v>
      </c>
      <c r="H310" s="46">
        <v>30</v>
      </c>
      <c r="I310" s="113"/>
      <c r="J310" s="2">
        <f t="shared" si="24"/>
        <v>2</v>
      </c>
      <c r="K310" s="13">
        <f t="shared" si="25"/>
        <v>0</v>
      </c>
      <c r="L310" s="13">
        <f t="shared" si="26"/>
        <v>0</v>
      </c>
      <c r="M310" s="9"/>
      <c r="N310" s="8">
        <f t="shared" si="27"/>
        <v>0</v>
      </c>
      <c r="U310" s="19">
        <f t="shared" si="28"/>
        <v>30</v>
      </c>
      <c r="V310" s="19">
        <f t="shared" si="29"/>
        <v>900</v>
      </c>
    </row>
    <row r="311" spans="1:22" ht="16.5" customHeight="1">
      <c r="A311" s="2">
        <v>310</v>
      </c>
      <c r="B311" s="111" t="s">
        <v>181</v>
      </c>
      <c r="C311" s="42" t="s">
        <v>31</v>
      </c>
      <c r="D311" s="43">
        <v>0.375</v>
      </c>
      <c r="E311" s="114" t="s">
        <v>182</v>
      </c>
      <c r="F311" s="44">
        <v>23</v>
      </c>
      <c r="G311" s="45">
        <v>4.5</v>
      </c>
      <c r="H311" s="46">
        <v>100</v>
      </c>
      <c r="I311" s="114"/>
      <c r="J311" s="2">
        <f t="shared" si="24"/>
        <v>2</v>
      </c>
      <c r="K311" s="13">
        <f t="shared" si="25"/>
        <v>0</v>
      </c>
      <c r="L311" s="13">
        <f t="shared" si="26"/>
        <v>0</v>
      </c>
      <c r="M311" s="9"/>
      <c r="N311" s="8">
        <f t="shared" si="27"/>
        <v>0</v>
      </c>
      <c r="U311" s="19">
        <f t="shared" si="28"/>
        <v>9</v>
      </c>
      <c r="V311" s="19">
        <f t="shared" si="29"/>
        <v>900</v>
      </c>
    </row>
    <row r="312" spans="1:22" ht="16.5" customHeight="1">
      <c r="A312" s="2">
        <v>311</v>
      </c>
      <c r="B312" s="113"/>
      <c r="C312" s="42" t="s">
        <v>33</v>
      </c>
      <c r="D312" s="43">
        <v>0.63541666666666663</v>
      </c>
      <c r="E312" s="114"/>
      <c r="F312" s="44">
        <v>23</v>
      </c>
      <c r="G312" s="45">
        <v>4.5</v>
      </c>
      <c r="H312" s="46">
        <v>100</v>
      </c>
      <c r="I312" s="114"/>
      <c r="J312" s="2">
        <f t="shared" si="24"/>
        <v>2</v>
      </c>
      <c r="K312" s="13">
        <f t="shared" si="25"/>
        <v>0</v>
      </c>
      <c r="L312" s="13">
        <f t="shared" si="26"/>
        <v>0</v>
      </c>
      <c r="M312" s="9"/>
      <c r="N312" s="8">
        <f t="shared" si="27"/>
        <v>0</v>
      </c>
      <c r="U312" s="19">
        <f t="shared" si="28"/>
        <v>9</v>
      </c>
      <c r="V312" s="19">
        <f t="shared" si="29"/>
        <v>900</v>
      </c>
    </row>
    <row r="313" spans="1:22" ht="16.5" customHeight="1">
      <c r="A313" s="2">
        <v>312</v>
      </c>
      <c r="B313" s="111" t="s">
        <v>183</v>
      </c>
      <c r="C313" s="42" t="s">
        <v>31</v>
      </c>
      <c r="D313" s="43">
        <v>0.375</v>
      </c>
      <c r="E313" s="111" t="s">
        <v>184</v>
      </c>
      <c r="F313" s="44">
        <v>18</v>
      </c>
      <c r="G313" s="45">
        <v>10</v>
      </c>
      <c r="H313" s="46">
        <v>100</v>
      </c>
      <c r="I313" s="41"/>
      <c r="J313" s="2">
        <f t="shared" si="24"/>
        <v>1</v>
      </c>
      <c r="K313" s="13">
        <f t="shared" si="25"/>
        <v>0</v>
      </c>
      <c r="L313" s="13">
        <f t="shared" si="26"/>
        <v>0</v>
      </c>
      <c r="M313" s="9"/>
      <c r="N313" s="8">
        <f t="shared" si="27"/>
        <v>0</v>
      </c>
      <c r="U313" s="19">
        <f t="shared" si="28"/>
        <v>10</v>
      </c>
      <c r="V313" s="19">
        <f t="shared" si="29"/>
        <v>1000</v>
      </c>
    </row>
    <row r="314" spans="1:22" ht="16.5" customHeight="1">
      <c r="A314" s="2">
        <v>313</v>
      </c>
      <c r="B314" s="112"/>
      <c r="C314" s="42" t="s">
        <v>33</v>
      </c>
      <c r="D314" s="43">
        <v>0.55555555555555558</v>
      </c>
      <c r="E314" s="113"/>
      <c r="F314" s="44">
        <v>18</v>
      </c>
      <c r="G314" s="45">
        <v>10</v>
      </c>
      <c r="H314" s="46">
        <v>100</v>
      </c>
      <c r="I314" s="47"/>
      <c r="J314" s="2">
        <f t="shared" si="24"/>
        <v>1</v>
      </c>
      <c r="K314" s="13">
        <f t="shared" si="25"/>
        <v>0</v>
      </c>
      <c r="L314" s="13">
        <f t="shared" si="26"/>
        <v>0</v>
      </c>
      <c r="M314" s="9"/>
      <c r="N314" s="8">
        <f t="shared" si="27"/>
        <v>0</v>
      </c>
      <c r="U314" s="19">
        <f t="shared" si="28"/>
        <v>10</v>
      </c>
      <c r="V314" s="19">
        <f t="shared" si="29"/>
        <v>1000</v>
      </c>
    </row>
    <row r="315" spans="1:22" ht="16.5" customHeight="1">
      <c r="A315" s="2">
        <v>314</v>
      </c>
      <c r="B315" s="112"/>
      <c r="C315" s="42" t="s">
        <v>31</v>
      </c>
      <c r="D315" s="43">
        <v>0.375</v>
      </c>
      <c r="E315" s="114" t="s">
        <v>185</v>
      </c>
      <c r="F315" s="44">
        <v>10</v>
      </c>
      <c r="G315" s="45">
        <v>8.6</v>
      </c>
      <c r="H315" s="46">
        <v>100</v>
      </c>
      <c r="I315" s="47"/>
      <c r="J315" s="2">
        <f t="shared" si="24"/>
        <v>1</v>
      </c>
      <c r="K315" s="13">
        <f t="shared" si="25"/>
        <v>0</v>
      </c>
      <c r="L315" s="13">
        <f t="shared" si="26"/>
        <v>0</v>
      </c>
      <c r="M315" s="9"/>
      <c r="N315" s="8">
        <f t="shared" si="27"/>
        <v>0</v>
      </c>
      <c r="U315" s="19">
        <f t="shared" si="28"/>
        <v>8.6</v>
      </c>
      <c r="V315" s="19">
        <f t="shared" si="29"/>
        <v>860</v>
      </c>
    </row>
    <row r="316" spans="1:22" ht="16.5" customHeight="1">
      <c r="A316" s="2">
        <v>315</v>
      </c>
      <c r="B316" s="112"/>
      <c r="C316" s="42" t="s">
        <v>33</v>
      </c>
      <c r="D316" s="43">
        <v>0.55555555555555558</v>
      </c>
      <c r="E316" s="114"/>
      <c r="F316" s="44">
        <v>10</v>
      </c>
      <c r="G316" s="45">
        <v>8.6</v>
      </c>
      <c r="H316" s="46">
        <v>100</v>
      </c>
      <c r="I316" s="41"/>
      <c r="J316" s="2">
        <f t="shared" si="24"/>
        <v>1</v>
      </c>
      <c r="K316" s="13">
        <f t="shared" si="25"/>
        <v>0</v>
      </c>
      <c r="L316" s="13">
        <f t="shared" si="26"/>
        <v>0</v>
      </c>
      <c r="M316" s="9"/>
      <c r="N316" s="8">
        <f t="shared" si="27"/>
        <v>0</v>
      </c>
      <c r="U316" s="19">
        <f t="shared" si="28"/>
        <v>8.6</v>
      </c>
      <c r="V316" s="19">
        <f t="shared" si="29"/>
        <v>860</v>
      </c>
    </row>
    <row r="317" spans="1:22" ht="16.5" customHeight="1">
      <c r="A317" s="2">
        <v>316</v>
      </c>
      <c r="B317" s="112"/>
      <c r="C317" s="42" t="s">
        <v>31</v>
      </c>
      <c r="D317" s="43">
        <v>0.375</v>
      </c>
      <c r="E317" s="114" t="s">
        <v>186</v>
      </c>
      <c r="F317" s="44">
        <v>16</v>
      </c>
      <c r="G317" s="45">
        <v>10.8</v>
      </c>
      <c r="H317" s="46">
        <v>100</v>
      </c>
      <c r="I317" s="47"/>
      <c r="J317" s="2">
        <f t="shared" si="24"/>
        <v>1</v>
      </c>
      <c r="K317" s="13">
        <f t="shared" si="25"/>
        <v>0</v>
      </c>
      <c r="L317" s="13">
        <f t="shared" si="26"/>
        <v>0</v>
      </c>
      <c r="M317" s="9"/>
      <c r="N317" s="8">
        <f t="shared" si="27"/>
        <v>0</v>
      </c>
      <c r="U317" s="19">
        <f t="shared" si="28"/>
        <v>10.8</v>
      </c>
      <c r="V317" s="19">
        <f t="shared" si="29"/>
        <v>1080</v>
      </c>
    </row>
    <row r="318" spans="1:22" ht="16.5" customHeight="1">
      <c r="A318" s="2">
        <v>317</v>
      </c>
      <c r="B318" s="112"/>
      <c r="C318" s="42" t="s">
        <v>33</v>
      </c>
      <c r="D318" s="43">
        <v>0.625</v>
      </c>
      <c r="E318" s="114"/>
      <c r="F318" s="44">
        <v>13</v>
      </c>
      <c r="G318" s="45">
        <v>10.8</v>
      </c>
      <c r="H318" s="46">
        <v>100</v>
      </c>
      <c r="I318" s="47"/>
      <c r="J318" s="2">
        <f t="shared" ref="J318:J381" si="30">ROUNDUP(F318/20,0)</f>
        <v>1</v>
      </c>
      <c r="K318" s="13">
        <f t="shared" ref="K318:K381" si="31">$P$3*J318*G318</f>
        <v>0</v>
      </c>
      <c r="L318" s="13">
        <f t="shared" ref="L318:L381" si="32">$P$3*J318*G318*H318</f>
        <v>0</v>
      </c>
      <c r="M318" s="9"/>
      <c r="N318" s="8">
        <f t="shared" ref="N318:N381" si="33">IFERROR(K318/M318,0)</f>
        <v>0</v>
      </c>
      <c r="U318" s="19">
        <f t="shared" si="28"/>
        <v>10.8</v>
      </c>
      <c r="V318" s="19">
        <f t="shared" si="29"/>
        <v>1080</v>
      </c>
    </row>
    <row r="319" spans="1:22" ht="16.5" customHeight="1">
      <c r="A319" s="2">
        <v>318</v>
      </c>
      <c r="B319" s="112"/>
      <c r="C319" s="42" t="s">
        <v>33</v>
      </c>
      <c r="D319" s="43">
        <v>0.55555555555555558</v>
      </c>
      <c r="E319" s="114"/>
      <c r="F319" s="44">
        <v>3</v>
      </c>
      <c r="G319" s="45">
        <v>10.8</v>
      </c>
      <c r="H319" s="46">
        <v>100</v>
      </c>
      <c r="I319" s="47"/>
      <c r="J319" s="2">
        <f t="shared" si="30"/>
        <v>1</v>
      </c>
      <c r="K319" s="13">
        <f t="shared" si="31"/>
        <v>0</v>
      </c>
      <c r="L319" s="13">
        <f t="shared" si="32"/>
        <v>0</v>
      </c>
      <c r="M319" s="9"/>
      <c r="N319" s="8">
        <f t="shared" si="33"/>
        <v>0</v>
      </c>
      <c r="U319" s="19">
        <f t="shared" si="28"/>
        <v>10.8</v>
      </c>
      <c r="V319" s="19">
        <f t="shared" si="29"/>
        <v>1080</v>
      </c>
    </row>
    <row r="320" spans="1:22" ht="16.5" customHeight="1">
      <c r="A320" s="2">
        <v>319</v>
      </c>
      <c r="B320" s="112"/>
      <c r="C320" s="42" t="s">
        <v>31</v>
      </c>
      <c r="D320" s="43">
        <v>0.375</v>
      </c>
      <c r="E320" s="114" t="s">
        <v>187</v>
      </c>
      <c r="F320" s="44">
        <v>15</v>
      </c>
      <c r="G320" s="45">
        <v>6.7</v>
      </c>
      <c r="H320" s="46">
        <v>100</v>
      </c>
      <c r="I320" s="41"/>
      <c r="J320" s="2">
        <f t="shared" si="30"/>
        <v>1</v>
      </c>
      <c r="K320" s="13">
        <f t="shared" si="31"/>
        <v>0</v>
      </c>
      <c r="L320" s="13">
        <f t="shared" si="32"/>
        <v>0</v>
      </c>
      <c r="M320" s="9"/>
      <c r="N320" s="8">
        <f t="shared" si="33"/>
        <v>0</v>
      </c>
      <c r="U320" s="19">
        <f t="shared" si="28"/>
        <v>6.7</v>
      </c>
      <c r="V320" s="19">
        <f t="shared" si="29"/>
        <v>670</v>
      </c>
    </row>
    <row r="321" spans="1:22" ht="16.5" customHeight="1">
      <c r="A321" s="2">
        <v>320</v>
      </c>
      <c r="B321" s="112"/>
      <c r="C321" s="42" t="s">
        <v>33</v>
      </c>
      <c r="D321" s="43">
        <v>0.55555555555555558</v>
      </c>
      <c r="E321" s="114"/>
      <c r="F321" s="44">
        <v>4</v>
      </c>
      <c r="G321" s="45">
        <v>6.7</v>
      </c>
      <c r="H321" s="46">
        <v>100</v>
      </c>
      <c r="I321" s="41"/>
      <c r="J321" s="2">
        <f t="shared" si="30"/>
        <v>1</v>
      </c>
      <c r="K321" s="13">
        <f t="shared" si="31"/>
        <v>0</v>
      </c>
      <c r="L321" s="13">
        <f t="shared" si="32"/>
        <v>0</v>
      </c>
      <c r="M321" s="9"/>
      <c r="N321" s="8">
        <f t="shared" si="33"/>
        <v>0</v>
      </c>
      <c r="U321" s="19">
        <f t="shared" si="28"/>
        <v>6.7</v>
      </c>
      <c r="V321" s="19">
        <f t="shared" si="29"/>
        <v>670</v>
      </c>
    </row>
    <row r="322" spans="1:22" ht="16.5" customHeight="1">
      <c r="A322" s="2">
        <v>321</v>
      </c>
      <c r="B322" s="112"/>
      <c r="C322" s="42" t="s">
        <v>33</v>
      </c>
      <c r="D322" s="43">
        <v>0.625</v>
      </c>
      <c r="E322" s="114"/>
      <c r="F322" s="44">
        <v>4</v>
      </c>
      <c r="G322" s="45">
        <v>6.7</v>
      </c>
      <c r="H322" s="46">
        <v>100</v>
      </c>
      <c r="I322" s="47"/>
      <c r="J322" s="2">
        <f t="shared" si="30"/>
        <v>1</v>
      </c>
      <c r="K322" s="13">
        <f t="shared" si="31"/>
        <v>0</v>
      </c>
      <c r="L322" s="13">
        <f t="shared" si="32"/>
        <v>0</v>
      </c>
      <c r="M322" s="9"/>
      <c r="N322" s="8">
        <f t="shared" si="33"/>
        <v>0</v>
      </c>
      <c r="U322" s="19">
        <f t="shared" si="28"/>
        <v>6.7</v>
      </c>
      <c r="V322" s="19">
        <f t="shared" si="29"/>
        <v>670</v>
      </c>
    </row>
    <row r="323" spans="1:22" ht="16.5" customHeight="1">
      <c r="A323" s="2">
        <v>322</v>
      </c>
      <c r="B323" s="112"/>
      <c r="C323" s="42" t="s">
        <v>31</v>
      </c>
      <c r="D323" s="43">
        <v>0.375</v>
      </c>
      <c r="E323" s="114" t="s">
        <v>188</v>
      </c>
      <c r="F323" s="44">
        <v>20</v>
      </c>
      <c r="G323" s="45">
        <v>2.8</v>
      </c>
      <c r="H323" s="46">
        <v>100</v>
      </c>
      <c r="I323" s="47"/>
      <c r="J323" s="2">
        <f t="shared" si="30"/>
        <v>1</v>
      </c>
      <c r="K323" s="13">
        <f t="shared" si="31"/>
        <v>0</v>
      </c>
      <c r="L323" s="13">
        <f t="shared" si="32"/>
        <v>0</v>
      </c>
      <c r="M323" s="9"/>
      <c r="N323" s="8">
        <f t="shared" si="33"/>
        <v>0</v>
      </c>
      <c r="U323" s="19">
        <f t="shared" ref="U323:U370" si="34">G323*J323</f>
        <v>2.8</v>
      </c>
      <c r="V323" s="19">
        <f t="shared" ref="V323:V370" si="35">U323*H323</f>
        <v>280</v>
      </c>
    </row>
    <row r="324" spans="1:22" ht="16.5" customHeight="1">
      <c r="A324" s="2">
        <v>323</v>
      </c>
      <c r="B324" s="112"/>
      <c r="C324" s="42" t="s">
        <v>33</v>
      </c>
      <c r="D324" s="43">
        <v>0.55555555555555558</v>
      </c>
      <c r="E324" s="114"/>
      <c r="F324" s="44">
        <v>9</v>
      </c>
      <c r="G324" s="45">
        <v>2.8</v>
      </c>
      <c r="H324" s="46">
        <v>100</v>
      </c>
      <c r="I324" s="47"/>
      <c r="J324" s="2">
        <f t="shared" si="30"/>
        <v>1</v>
      </c>
      <c r="K324" s="13">
        <f t="shared" si="31"/>
        <v>0</v>
      </c>
      <c r="L324" s="13">
        <f t="shared" si="32"/>
        <v>0</v>
      </c>
      <c r="M324" s="9"/>
      <c r="N324" s="8">
        <f t="shared" si="33"/>
        <v>0</v>
      </c>
      <c r="U324" s="19">
        <f t="shared" si="34"/>
        <v>2.8</v>
      </c>
      <c r="V324" s="19">
        <f t="shared" si="35"/>
        <v>280</v>
      </c>
    </row>
    <row r="325" spans="1:22" ht="16.5" customHeight="1">
      <c r="A325" s="2">
        <v>324</v>
      </c>
      <c r="B325" s="112"/>
      <c r="C325" s="42" t="s">
        <v>33</v>
      </c>
      <c r="D325" s="43">
        <v>0.625</v>
      </c>
      <c r="E325" s="114"/>
      <c r="F325" s="44">
        <v>11</v>
      </c>
      <c r="G325" s="45">
        <v>2.8</v>
      </c>
      <c r="H325" s="46">
        <v>100</v>
      </c>
      <c r="I325" s="41"/>
      <c r="J325" s="2">
        <f t="shared" si="30"/>
        <v>1</v>
      </c>
      <c r="K325" s="13">
        <f t="shared" si="31"/>
        <v>0</v>
      </c>
      <c r="L325" s="13">
        <f t="shared" si="32"/>
        <v>0</v>
      </c>
      <c r="M325" s="9"/>
      <c r="N325" s="8">
        <f t="shared" si="33"/>
        <v>0</v>
      </c>
      <c r="U325" s="19">
        <f t="shared" si="34"/>
        <v>2.8</v>
      </c>
      <c r="V325" s="19">
        <f t="shared" si="35"/>
        <v>280</v>
      </c>
    </row>
    <row r="326" spans="1:22" ht="16.5" customHeight="1">
      <c r="A326" s="2">
        <v>325</v>
      </c>
      <c r="B326" s="112"/>
      <c r="C326" s="42" t="s">
        <v>31</v>
      </c>
      <c r="D326" s="43">
        <v>0.375</v>
      </c>
      <c r="E326" s="114" t="s">
        <v>189</v>
      </c>
      <c r="F326" s="44">
        <v>33</v>
      </c>
      <c r="G326" s="45">
        <v>3</v>
      </c>
      <c r="H326" s="46">
        <v>100</v>
      </c>
      <c r="I326" s="47"/>
      <c r="J326" s="2">
        <f t="shared" si="30"/>
        <v>2</v>
      </c>
      <c r="K326" s="13">
        <f t="shared" si="31"/>
        <v>0</v>
      </c>
      <c r="L326" s="13">
        <f t="shared" si="32"/>
        <v>0</v>
      </c>
      <c r="M326" s="9"/>
      <c r="N326" s="8">
        <f t="shared" si="33"/>
        <v>0</v>
      </c>
      <c r="U326" s="19">
        <f t="shared" si="34"/>
        <v>6</v>
      </c>
      <c r="V326" s="19">
        <f t="shared" si="35"/>
        <v>600</v>
      </c>
    </row>
    <row r="327" spans="1:22" ht="16.5" customHeight="1">
      <c r="A327" s="2">
        <v>326</v>
      </c>
      <c r="B327" s="112"/>
      <c r="C327" s="42" t="s">
        <v>33</v>
      </c>
      <c r="D327" s="43">
        <v>0.55555555555555558</v>
      </c>
      <c r="E327" s="114"/>
      <c r="F327" s="44">
        <v>7</v>
      </c>
      <c r="G327" s="45">
        <v>3</v>
      </c>
      <c r="H327" s="46">
        <v>100</v>
      </c>
      <c r="I327" s="47"/>
      <c r="J327" s="2">
        <f t="shared" si="30"/>
        <v>1</v>
      </c>
      <c r="K327" s="13">
        <f t="shared" si="31"/>
        <v>0</v>
      </c>
      <c r="L327" s="13">
        <f t="shared" si="32"/>
        <v>0</v>
      </c>
      <c r="M327" s="9"/>
      <c r="N327" s="8">
        <f t="shared" si="33"/>
        <v>0</v>
      </c>
      <c r="U327" s="19">
        <f t="shared" si="34"/>
        <v>3</v>
      </c>
      <c r="V327" s="19">
        <f t="shared" si="35"/>
        <v>300</v>
      </c>
    </row>
    <row r="328" spans="1:22" ht="16.5" customHeight="1">
      <c r="A328" s="2">
        <v>327</v>
      </c>
      <c r="B328" s="112"/>
      <c r="C328" s="42" t="s">
        <v>33</v>
      </c>
      <c r="D328" s="43">
        <v>0.625</v>
      </c>
      <c r="E328" s="114"/>
      <c r="F328" s="44">
        <v>26</v>
      </c>
      <c r="G328" s="45">
        <v>3</v>
      </c>
      <c r="H328" s="46">
        <v>100</v>
      </c>
      <c r="I328" s="47"/>
      <c r="J328" s="2">
        <f t="shared" si="30"/>
        <v>2</v>
      </c>
      <c r="K328" s="13">
        <f t="shared" si="31"/>
        <v>0</v>
      </c>
      <c r="L328" s="13">
        <f t="shared" si="32"/>
        <v>0</v>
      </c>
      <c r="M328" s="9"/>
      <c r="N328" s="8">
        <f t="shared" si="33"/>
        <v>0</v>
      </c>
      <c r="U328" s="19">
        <f t="shared" si="34"/>
        <v>6</v>
      </c>
      <c r="V328" s="19">
        <f t="shared" si="35"/>
        <v>600</v>
      </c>
    </row>
    <row r="329" spans="1:22" ht="16.5" customHeight="1">
      <c r="A329" s="2">
        <v>328</v>
      </c>
      <c r="B329" s="112"/>
      <c r="C329" s="42" t="s">
        <v>31</v>
      </c>
      <c r="D329" s="43">
        <v>0.375</v>
      </c>
      <c r="E329" s="114" t="s">
        <v>190</v>
      </c>
      <c r="F329" s="44">
        <v>22</v>
      </c>
      <c r="G329" s="45">
        <v>2</v>
      </c>
      <c r="H329" s="46">
        <v>100</v>
      </c>
      <c r="I329" s="47"/>
      <c r="J329" s="2">
        <f t="shared" si="30"/>
        <v>2</v>
      </c>
      <c r="K329" s="13">
        <f t="shared" si="31"/>
        <v>0</v>
      </c>
      <c r="L329" s="13">
        <f t="shared" si="32"/>
        <v>0</v>
      </c>
      <c r="M329" s="9"/>
      <c r="N329" s="8">
        <f t="shared" si="33"/>
        <v>0</v>
      </c>
      <c r="U329" s="19">
        <f t="shared" si="34"/>
        <v>4</v>
      </c>
      <c r="V329" s="19">
        <f t="shared" si="35"/>
        <v>400</v>
      </c>
    </row>
    <row r="330" spans="1:22" ht="16.5" customHeight="1">
      <c r="A330" s="2">
        <v>329</v>
      </c>
      <c r="B330" s="112"/>
      <c r="C330" s="42" t="s">
        <v>33</v>
      </c>
      <c r="D330" s="43">
        <v>0.55555555555555558</v>
      </c>
      <c r="E330" s="114"/>
      <c r="F330" s="44">
        <v>9</v>
      </c>
      <c r="G330" s="45">
        <v>2</v>
      </c>
      <c r="H330" s="46">
        <v>100</v>
      </c>
      <c r="I330" s="47"/>
      <c r="J330" s="2">
        <f t="shared" si="30"/>
        <v>1</v>
      </c>
      <c r="K330" s="13">
        <f t="shared" si="31"/>
        <v>0</v>
      </c>
      <c r="L330" s="13">
        <f t="shared" si="32"/>
        <v>0</v>
      </c>
      <c r="M330" s="9"/>
      <c r="N330" s="8">
        <f t="shared" si="33"/>
        <v>0</v>
      </c>
      <c r="U330" s="19">
        <f t="shared" si="34"/>
        <v>2</v>
      </c>
      <c r="V330" s="19">
        <f t="shared" si="35"/>
        <v>200</v>
      </c>
    </row>
    <row r="331" spans="1:22" ht="16.5" customHeight="1">
      <c r="A331" s="2">
        <v>330</v>
      </c>
      <c r="B331" s="112"/>
      <c r="C331" s="42" t="s">
        <v>33</v>
      </c>
      <c r="D331" s="43">
        <v>0.625</v>
      </c>
      <c r="E331" s="114"/>
      <c r="F331" s="44">
        <v>13</v>
      </c>
      <c r="G331" s="45">
        <v>2</v>
      </c>
      <c r="H331" s="46">
        <v>100</v>
      </c>
      <c r="I331" s="47"/>
      <c r="J331" s="2">
        <f t="shared" si="30"/>
        <v>1</v>
      </c>
      <c r="K331" s="13">
        <f t="shared" si="31"/>
        <v>0</v>
      </c>
      <c r="L331" s="13">
        <f t="shared" si="32"/>
        <v>0</v>
      </c>
      <c r="M331" s="9"/>
      <c r="N331" s="8">
        <f t="shared" si="33"/>
        <v>0</v>
      </c>
      <c r="U331" s="19">
        <f t="shared" si="34"/>
        <v>2</v>
      </c>
      <c r="V331" s="19">
        <f t="shared" si="35"/>
        <v>200</v>
      </c>
    </row>
    <row r="332" spans="1:22" ht="16.5" customHeight="1">
      <c r="A332" s="2">
        <v>331</v>
      </c>
      <c r="B332" s="112"/>
      <c r="C332" s="42" t="s">
        <v>31</v>
      </c>
      <c r="D332" s="43">
        <v>0.5625</v>
      </c>
      <c r="E332" s="114" t="s">
        <v>189</v>
      </c>
      <c r="F332" s="44">
        <v>30</v>
      </c>
      <c r="G332" s="45">
        <v>3</v>
      </c>
      <c r="H332" s="46">
        <v>100</v>
      </c>
      <c r="I332" s="111" t="s">
        <v>191</v>
      </c>
      <c r="J332" s="2">
        <f t="shared" si="30"/>
        <v>2</v>
      </c>
      <c r="K332" s="13">
        <f t="shared" si="31"/>
        <v>0</v>
      </c>
      <c r="L332" s="13">
        <f t="shared" si="32"/>
        <v>0</v>
      </c>
      <c r="M332" s="9"/>
      <c r="N332" s="8">
        <f t="shared" si="33"/>
        <v>0</v>
      </c>
      <c r="U332" s="19">
        <f t="shared" si="34"/>
        <v>6</v>
      </c>
      <c r="V332" s="19">
        <f t="shared" si="35"/>
        <v>600</v>
      </c>
    </row>
    <row r="333" spans="1:22" ht="16.5" customHeight="1">
      <c r="A333" s="2">
        <v>332</v>
      </c>
      <c r="B333" s="112"/>
      <c r="C333" s="42" t="s">
        <v>33</v>
      </c>
      <c r="D333" s="43">
        <v>0.75</v>
      </c>
      <c r="E333" s="114"/>
      <c r="F333" s="44">
        <v>30</v>
      </c>
      <c r="G333" s="45">
        <v>3</v>
      </c>
      <c r="H333" s="46">
        <v>100</v>
      </c>
      <c r="I333" s="112"/>
      <c r="J333" s="2">
        <f t="shared" si="30"/>
        <v>2</v>
      </c>
      <c r="K333" s="13">
        <f t="shared" si="31"/>
        <v>0</v>
      </c>
      <c r="L333" s="13">
        <f t="shared" si="32"/>
        <v>0</v>
      </c>
      <c r="M333" s="9"/>
      <c r="N333" s="8">
        <f t="shared" si="33"/>
        <v>0</v>
      </c>
      <c r="U333" s="19">
        <f t="shared" si="34"/>
        <v>6</v>
      </c>
      <c r="V333" s="19">
        <f t="shared" si="35"/>
        <v>600</v>
      </c>
    </row>
    <row r="334" spans="1:22" ht="16.5" customHeight="1">
      <c r="A334" s="2">
        <v>333</v>
      </c>
      <c r="B334" s="112"/>
      <c r="C334" s="42" t="s">
        <v>31</v>
      </c>
      <c r="D334" s="43">
        <v>0.5625</v>
      </c>
      <c r="E334" s="114" t="s">
        <v>192</v>
      </c>
      <c r="F334" s="69">
        <v>30</v>
      </c>
      <c r="G334" s="64">
        <v>4</v>
      </c>
      <c r="H334" s="46">
        <v>100</v>
      </c>
      <c r="I334" s="112"/>
      <c r="J334" s="2">
        <f t="shared" si="30"/>
        <v>2</v>
      </c>
      <c r="K334" s="13">
        <f t="shared" si="31"/>
        <v>0</v>
      </c>
      <c r="L334" s="13">
        <f t="shared" si="32"/>
        <v>0</v>
      </c>
      <c r="M334" s="9"/>
      <c r="N334" s="8">
        <f t="shared" si="33"/>
        <v>0</v>
      </c>
      <c r="U334" s="19">
        <f t="shared" si="34"/>
        <v>8</v>
      </c>
      <c r="V334" s="19">
        <f t="shared" si="35"/>
        <v>800</v>
      </c>
    </row>
    <row r="335" spans="1:22" ht="16.5" customHeight="1">
      <c r="A335" s="2">
        <v>334</v>
      </c>
      <c r="B335" s="112"/>
      <c r="C335" s="42" t="s">
        <v>33</v>
      </c>
      <c r="D335" s="43">
        <v>0.75</v>
      </c>
      <c r="E335" s="114"/>
      <c r="F335" s="70">
        <v>30</v>
      </c>
      <c r="G335" s="45">
        <v>4</v>
      </c>
      <c r="H335" s="46">
        <v>100</v>
      </c>
      <c r="I335" s="112"/>
      <c r="J335" s="2">
        <f t="shared" si="30"/>
        <v>2</v>
      </c>
      <c r="K335" s="13">
        <f t="shared" si="31"/>
        <v>0</v>
      </c>
      <c r="L335" s="13">
        <f t="shared" si="32"/>
        <v>0</v>
      </c>
      <c r="M335" s="9"/>
      <c r="N335" s="8">
        <f t="shared" si="33"/>
        <v>0</v>
      </c>
      <c r="U335" s="19">
        <f t="shared" si="34"/>
        <v>8</v>
      </c>
      <c r="V335" s="19">
        <f t="shared" si="35"/>
        <v>800</v>
      </c>
    </row>
    <row r="336" spans="1:22" ht="16.5" customHeight="1">
      <c r="A336" s="2">
        <v>335</v>
      </c>
      <c r="B336" s="112"/>
      <c r="C336" s="42" t="s">
        <v>31</v>
      </c>
      <c r="D336" s="43">
        <v>0.5625</v>
      </c>
      <c r="E336" s="111" t="s">
        <v>190</v>
      </c>
      <c r="F336" s="70">
        <v>15</v>
      </c>
      <c r="G336" s="45">
        <v>2</v>
      </c>
      <c r="H336" s="46">
        <v>100</v>
      </c>
      <c r="I336" s="112"/>
      <c r="J336" s="2">
        <f t="shared" si="30"/>
        <v>1</v>
      </c>
      <c r="K336" s="13">
        <f t="shared" si="31"/>
        <v>0</v>
      </c>
      <c r="L336" s="13">
        <f t="shared" si="32"/>
        <v>0</v>
      </c>
      <c r="M336" s="9"/>
      <c r="N336" s="8">
        <f t="shared" si="33"/>
        <v>0</v>
      </c>
      <c r="U336" s="19">
        <f t="shared" si="34"/>
        <v>2</v>
      </c>
      <c r="V336" s="19">
        <f t="shared" si="35"/>
        <v>200</v>
      </c>
    </row>
    <row r="337" spans="1:22" ht="16.5" customHeight="1">
      <c r="A337" s="2">
        <v>336</v>
      </c>
      <c r="B337" s="112"/>
      <c r="C337" s="42" t="s">
        <v>33</v>
      </c>
      <c r="D337" s="43">
        <v>0.75</v>
      </c>
      <c r="E337" s="113"/>
      <c r="F337" s="70">
        <v>15</v>
      </c>
      <c r="G337" s="45">
        <v>2</v>
      </c>
      <c r="H337" s="46">
        <v>100</v>
      </c>
      <c r="I337" s="112"/>
      <c r="J337" s="2">
        <f t="shared" si="30"/>
        <v>1</v>
      </c>
      <c r="K337" s="13">
        <f t="shared" si="31"/>
        <v>0</v>
      </c>
      <c r="L337" s="13">
        <f t="shared" si="32"/>
        <v>0</v>
      </c>
      <c r="M337" s="9"/>
      <c r="N337" s="8">
        <f t="shared" si="33"/>
        <v>0</v>
      </c>
      <c r="U337" s="19">
        <f t="shared" si="34"/>
        <v>2</v>
      </c>
      <c r="V337" s="19">
        <f t="shared" si="35"/>
        <v>200</v>
      </c>
    </row>
    <row r="338" spans="1:22" ht="16.5" customHeight="1">
      <c r="A338" s="2">
        <v>337</v>
      </c>
      <c r="B338" s="112"/>
      <c r="C338" s="42" t="s">
        <v>31</v>
      </c>
      <c r="D338" s="43">
        <v>0.5625</v>
      </c>
      <c r="E338" s="114" t="s">
        <v>193</v>
      </c>
      <c r="F338" s="70">
        <v>23</v>
      </c>
      <c r="G338" s="45">
        <v>2</v>
      </c>
      <c r="H338" s="46">
        <v>100</v>
      </c>
      <c r="I338" s="112"/>
      <c r="J338" s="2">
        <f t="shared" si="30"/>
        <v>2</v>
      </c>
      <c r="K338" s="13">
        <f t="shared" si="31"/>
        <v>0</v>
      </c>
      <c r="L338" s="13">
        <f t="shared" si="32"/>
        <v>0</v>
      </c>
      <c r="M338" s="9"/>
      <c r="N338" s="8">
        <f t="shared" si="33"/>
        <v>0</v>
      </c>
      <c r="U338" s="19">
        <f t="shared" si="34"/>
        <v>4</v>
      </c>
      <c r="V338" s="19">
        <f t="shared" si="35"/>
        <v>400</v>
      </c>
    </row>
    <row r="339" spans="1:22" ht="16.5" customHeight="1">
      <c r="A339" s="2">
        <v>338</v>
      </c>
      <c r="B339" s="112"/>
      <c r="C339" s="42" t="s">
        <v>33</v>
      </c>
      <c r="D339" s="43">
        <v>0.75</v>
      </c>
      <c r="E339" s="114"/>
      <c r="F339" s="70">
        <v>23</v>
      </c>
      <c r="G339" s="45">
        <v>2</v>
      </c>
      <c r="H339" s="46">
        <v>100</v>
      </c>
      <c r="I339" s="112"/>
      <c r="J339" s="2">
        <f t="shared" si="30"/>
        <v>2</v>
      </c>
      <c r="K339" s="13">
        <f t="shared" si="31"/>
        <v>0</v>
      </c>
      <c r="L339" s="13">
        <f t="shared" si="32"/>
        <v>0</v>
      </c>
      <c r="M339" s="9"/>
      <c r="N339" s="8">
        <f t="shared" si="33"/>
        <v>0</v>
      </c>
      <c r="U339" s="19">
        <f t="shared" si="34"/>
        <v>4</v>
      </c>
      <c r="V339" s="19">
        <f t="shared" si="35"/>
        <v>400</v>
      </c>
    </row>
    <row r="340" spans="1:22" ht="16.5" customHeight="1">
      <c r="A340" s="2">
        <v>339</v>
      </c>
      <c r="B340" s="112"/>
      <c r="C340" s="42" t="s">
        <v>31</v>
      </c>
      <c r="D340" s="43">
        <v>0.5625</v>
      </c>
      <c r="E340" s="114" t="s">
        <v>194</v>
      </c>
      <c r="F340" s="70">
        <v>12</v>
      </c>
      <c r="G340" s="45">
        <v>7</v>
      </c>
      <c r="H340" s="46">
        <v>100</v>
      </c>
      <c r="I340" s="112"/>
      <c r="J340" s="2">
        <f t="shared" si="30"/>
        <v>1</v>
      </c>
      <c r="K340" s="13">
        <f t="shared" si="31"/>
        <v>0</v>
      </c>
      <c r="L340" s="13">
        <f t="shared" si="32"/>
        <v>0</v>
      </c>
      <c r="M340" s="9"/>
      <c r="N340" s="8">
        <f t="shared" si="33"/>
        <v>0</v>
      </c>
      <c r="U340" s="19">
        <f t="shared" si="34"/>
        <v>7</v>
      </c>
      <c r="V340" s="19">
        <f t="shared" si="35"/>
        <v>700</v>
      </c>
    </row>
    <row r="341" spans="1:22" ht="16.5" customHeight="1">
      <c r="A341" s="2">
        <v>340</v>
      </c>
      <c r="B341" s="112"/>
      <c r="C341" s="42" t="s">
        <v>33</v>
      </c>
      <c r="D341" s="43">
        <v>0.75</v>
      </c>
      <c r="E341" s="114"/>
      <c r="F341" s="70">
        <v>12</v>
      </c>
      <c r="G341" s="45">
        <v>7</v>
      </c>
      <c r="H341" s="46">
        <v>100</v>
      </c>
      <c r="I341" s="112"/>
      <c r="J341" s="2">
        <f t="shared" si="30"/>
        <v>1</v>
      </c>
      <c r="K341" s="13">
        <f t="shared" si="31"/>
        <v>0</v>
      </c>
      <c r="L341" s="13">
        <f t="shared" si="32"/>
        <v>0</v>
      </c>
      <c r="M341" s="9"/>
      <c r="N341" s="8">
        <f t="shared" si="33"/>
        <v>0</v>
      </c>
      <c r="U341" s="19">
        <f t="shared" si="34"/>
        <v>7</v>
      </c>
      <c r="V341" s="19">
        <f t="shared" si="35"/>
        <v>700</v>
      </c>
    </row>
    <row r="342" spans="1:22" ht="16.5" customHeight="1">
      <c r="A342" s="2">
        <v>341</v>
      </c>
      <c r="B342" s="112"/>
      <c r="C342" s="42" t="s">
        <v>31</v>
      </c>
      <c r="D342" s="43">
        <v>0.5625</v>
      </c>
      <c r="E342" s="114" t="s">
        <v>186</v>
      </c>
      <c r="F342" s="44">
        <v>14</v>
      </c>
      <c r="G342" s="45">
        <v>11</v>
      </c>
      <c r="H342" s="46">
        <v>100</v>
      </c>
      <c r="I342" s="112"/>
      <c r="J342" s="2">
        <f t="shared" si="30"/>
        <v>1</v>
      </c>
      <c r="K342" s="13">
        <f t="shared" si="31"/>
        <v>0</v>
      </c>
      <c r="L342" s="13">
        <f t="shared" si="32"/>
        <v>0</v>
      </c>
      <c r="M342" s="9"/>
      <c r="N342" s="8">
        <f t="shared" si="33"/>
        <v>0</v>
      </c>
      <c r="U342" s="19">
        <f t="shared" si="34"/>
        <v>11</v>
      </c>
      <c r="V342" s="19">
        <f t="shared" si="35"/>
        <v>1100</v>
      </c>
    </row>
    <row r="343" spans="1:22" ht="16.5" customHeight="1">
      <c r="A343" s="2">
        <v>342</v>
      </c>
      <c r="B343" s="112"/>
      <c r="C343" s="42" t="s">
        <v>33</v>
      </c>
      <c r="D343" s="43">
        <v>0.75</v>
      </c>
      <c r="E343" s="114"/>
      <c r="F343" s="44">
        <v>14</v>
      </c>
      <c r="G343" s="45">
        <v>11</v>
      </c>
      <c r="H343" s="46">
        <v>100</v>
      </c>
      <c r="I343" s="112"/>
      <c r="J343" s="2">
        <f t="shared" si="30"/>
        <v>1</v>
      </c>
      <c r="K343" s="13">
        <f t="shared" si="31"/>
        <v>0</v>
      </c>
      <c r="L343" s="13">
        <f t="shared" si="32"/>
        <v>0</v>
      </c>
      <c r="M343" s="9"/>
      <c r="N343" s="8">
        <f t="shared" si="33"/>
        <v>0</v>
      </c>
      <c r="U343" s="19">
        <f t="shared" si="34"/>
        <v>11</v>
      </c>
      <c r="V343" s="19">
        <f t="shared" si="35"/>
        <v>1100</v>
      </c>
    </row>
    <row r="344" spans="1:22" ht="16.5" customHeight="1">
      <c r="A344" s="2">
        <v>343</v>
      </c>
      <c r="B344" s="112"/>
      <c r="C344" s="42" t="s">
        <v>31</v>
      </c>
      <c r="D344" s="43">
        <v>0.5625</v>
      </c>
      <c r="E344" s="114" t="s">
        <v>185</v>
      </c>
      <c r="F344" s="44">
        <v>15</v>
      </c>
      <c r="G344" s="45">
        <v>9</v>
      </c>
      <c r="H344" s="46">
        <v>100</v>
      </c>
      <c r="I344" s="112"/>
      <c r="J344" s="2">
        <f t="shared" si="30"/>
        <v>1</v>
      </c>
      <c r="K344" s="13">
        <f t="shared" si="31"/>
        <v>0</v>
      </c>
      <c r="L344" s="13">
        <f t="shared" si="32"/>
        <v>0</v>
      </c>
      <c r="M344" s="9"/>
      <c r="N344" s="8">
        <f t="shared" si="33"/>
        <v>0</v>
      </c>
      <c r="U344" s="19">
        <f t="shared" si="34"/>
        <v>9</v>
      </c>
      <c r="V344" s="19">
        <f t="shared" si="35"/>
        <v>900</v>
      </c>
    </row>
    <row r="345" spans="1:22" ht="16.5" customHeight="1">
      <c r="A345" s="2">
        <v>344</v>
      </c>
      <c r="B345" s="112"/>
      <c r="C345" s="42" t="s">
        <v>33</v>
      </c>
      <c r="D345" s="43">
        <v>0.75</v>
      </c>
      <c r="E345" s="114"/>
      <c r="F345" s="44">
        <v>15</v>
      </c>
      <c r="G345" s="45">
        <v>9</v>
      </c>
      <c r="H345" s="46">
        <v>100</v>
      </c>
      <c r="I345" s="112"/>
      <c r="J345" s="2">
        <f t="shared" si="30"/>
        <v>1</v>
      </c>
      <c r="K345" s="13">
        <f t="shared" si="31"/>
        <v>0</v>
      </c>
      <c r="L345" s="13">
        <f t="shared" si="32"/>
        <v>0</v>
      </c>
      <c r="M345" s="9"/>
      <c r="N345" s="8">
        <f t="shared" si="33"/>
        <v>0</v>
      </c>
      <c r="U345" s="19">
        <f t="shared" si="34"/>
        <v>9</v>
      </c>
      <c r="V345" s="19">
        <f t="shared" si="35"/>
        <v>900</v>
      </c>
    </row>
    <row r="346" spans="1:22" ht="16.5" customHeight="1">
      <c r="A346" s="2">
        <v>345</v>
      </c>
      <c r="B346" s="112"/>
      <c r="C346" s="42" t="s">
        <v>31</v>
      </c>
      <c r="D346" s="43">
        <v>0.5625</v>
      </c>
      <c r="E346" s="114" t="s">
        <v>184</v>
      </c>
      <c r="F346" s="44">
        <v>18</v>
      </c>
      <c r="G346" s="45">
        <v>10</v>
      </c>
      <c r="H346" s="46">
        <v>100</v>
      </c>
      <c r="I346" s="112"/>
      <c r="J346" s="2">
        <f t="shared" si="30"/>
        <v>1</v>
      </c>
      <c r="K346" s="13">
        <f t="shared" si="31"/>
        <v>0</v>
      </c>
      <c r="L346" s="13">
        <f t="shared" si="32"/>
        <v>0</v>
      </c>
      <c r="M346" s="9"/>
      <c r="N346" s="8">
        <f t="shared" si="33"/>
        <v>0</v>
      </c>
      <c r="U346" s="19">
        <f t="shared" si="34"/>
        <v>10</v>
      </c>
      <c r="V346" s="19">
        <f t="shared" si="35"/>
        <v>1000</v>
      </c>
    </row>
    <row r="347" spans="1:22" ht="16.5" customHeight="1">
      <c r="A347" s="2">
        <v>346</v>
      </c>
      <c r="B347" s="112"/>
      <c r="C347" s="42" t="s">
        <v>33</v>
      </c>
      <c r="D347" s="43">
        <v>0.75</v>
      </c>
      <c r="E347" s="114"/>
      <c r="F347" s="44">
        <v>18</v>
      </c>
      <c r="G347" s="45">
        <v>10</v>
      </c>
      <c r="H347" s="46">
        <v>100</v>
      </c>
      <c r="I347" s="113"/>
      <c r="J347" s="2">
        <f t="shared" si="30"/>
        <v>1</v>
      </c>
      <c r="K347" s="13">
        <f t="shared" si="31"/>
        <v>0</v>
      </c>
      <c r="L347" s="13">
        <f t="shared" si="32"/>
        <v>0</v>
      </c>
      <c r="M347" s="9"/>
      <c r="N347" s="8">
        <f t="shared" si="33"/>
        <v>0</v>
      </c>
      <c r="U347" s="19">
        <f t="shared" si="34"/>
        <v>10</v>
      </c>
      <c r="V347" s="19">
        <f t="shared" si="35"/>
        <v>1000</v>
      </c>
    </row>
    <row r="348" spans="1:22" ht="16.5" customHeight="1">
      <c r="A348" s="2">
        <v>347</v>
      </c>
      <c r="B348" s="127" t="s">
        <v>195</v>
      </c>
      <c r="C348" s="71" t="s">
        <v>31</v>
      </c>
      <c r="D348" s="72">
        <v>0.58333333333333337</v>
      </c>
      <c r="E348" s="124" t="s">
        <v>196</v>
      </c>
      <c r="F348" s="73">
        <v>28</v>
      </c>
      <c r="G348" s="58">
        <v>5.5</v>
      </c>
      <c r="H348" s="50">
        <v>100</v>
      </c>
      <c r="I348" s="121" t="s">
        <v>197</v>
      </c>
      <c r="J348" s="2">
        <f t="shared" si="30"/>
        <v>2</v>
      </c>
      <c r="K348" s="13">
        <f t="shared" si="31"/>
        <v>0</v>
      </c>
      <c r="L348" s="13">
        <f t="shared" si="32"/>
        <v>0</v>
      </c>
      <c r="M348" s="9"/>
      <c r="N348" s="8">
        <f t="shared" si="33"/>
        <v>0</v>
      </c>
      <c r="U348" s="19">
        <f t="shared" si="34"/>
        <v>11</v>
      </c>
      <c r="V348" s="19">
        <f t="shared" si="35"/>
        <v>1100</v>
      </c>
    </row>
    <row r="349" spans="1:22" ht="16.5" customHeight="1">
      <c r="A349" s="2">
        <v>348</v>
      </c>
      <c r="B349" s="127"/>
      <c r="C349" s="71" t="s">
        <v>33</v>
      </c>
      <c r="D349" s="72">
        <v>0.76736111111111116</v>
      </c>
      <c r="E349" s="125"/>
      <c r="F349" s="73">
        <v>10</v>
      </c>
      <c r="G349" s="58">
        <v>5.5</v>
      </c>
      <c r="H349" s="50">
        <v>100</v>
      </c>
      <c r="I349" s="122"/>
      <c r="J349" s="2">
        <f t="shared" si="30"/>
        <v>1</v>
      </c>
      <c r="K349" s="13">
        <f t="shared" si="31"/>
        <v>0</v>
      </c>
      <c r="L349" s="13">
        <f t="shared" si="32"/>
        <v>0</v>
      </c>
      <c r="M349" s="9"/>
      <c r="N349" s="8">
        <f t="shared" si="33"/>
        <v>0</v>
      </c>
      <c r="U349" s="19">
        <f t="shared" si="34"/>
        <v>5.5</v>
      </c>
      <c r="V349" s="19">
        <f t="shared" si="35"/>
        <v>550</v>
      </c>
    </row>
    <row r="350" spans="1:22" ht="16.5" customHeight="1">
      <c r="A350" s="2">
        <v>349</v>
      </c>
      <c r="B350" s="127"/>
      <c r="C350" s="71" t="s">
        <v>33</v>
      </c>
      <c r="D350" s="72">
        <v>0.79861111111111116</v>
      </c>
      <c r="E350" s="126"/>
      <c r="F350" s="73">
        <v>18</v>
      </c>
      <c r="G350" s="58">
        <v>5.5</v>
      </c>
      <c r="H350" s="50">
        <v>100</v>
      </c>
      <c r="I350" s="122"/>
      <c r="J350" s="2">
        <f t="shared" si="30"/>
        <v>1</v>
      </c>
      <c r="K350" s="13">
        <f t="shared" si="31"/>
        <v>0</v>
      </c>
      <c r="L350" s="13">
        <f t="shared" si="32"/>
        <v>0</v>
      </c>
      <c r="M350" s="9"/>
      <c r="N350" s="8">
        <f t="shared" si="33"/>
        <v>0</v>
      </c>
      <c r="U350" s="19">
        <f t="shared" si="34"/>
        <v>5.5</v>
      </c>
      <c r="V350" s="19">
        <f t="shared" si="35"/>
        <v>550</v>
      </c>
    </row>
    <row r="351" spans="1:22" ht="16.5" customHeight="1">
      <c r="A351" s="2">
        <v>350</v>
      </c>
      <c r="B351" s="127"/>
      <c r="C351" s="71" t="s">
        <v>31</v>
      </c>
      <c r="D351" s="72">
        <v>0.58333333333333337</v>
      </c>
      <c r="E351" s="124" t="s">
        <v>198</v>
      </c>
      <c r="F351" s="73">
        <v>22</v>
      </c>
      <c r="G351" s="58">
        <v>5.5</v>
      </c>
      <c r="H351" s="50">
        <v>100</v>
      </c>
      <c r="I351" s="122"/>
      <c r="J351" s="2">
        <f t="shared" si="30"/>
        <v>2</v>
      </c>
      <c r="K351" s="13">
        <f t="shared" si="31"/>
        <v>0</v>
      </c>
      <c r="L351" s="13">
        <f t="shared" si="32"/>
        <v>0</v>
      </c>
      <c r="M351" s="9"/>
      <c r="N351" s="8">
        <f t="shared" si="33"/>
        <v>0</v>
      </c>
      <c r="U351" s="19">
        <f t="shared" si="34"/>
        <v>11</v>
      </c>
      <c r="V351" s="19">
        <f t="shared" si="35"/>
        <v>1100</v>
      </c>
    </row>
    <row r="352" spans="1:22" ht="16.5" customHeight="1">
      <c r="A352" s="2">
        <v>351</v>
      </c>
      <c r="B352" s="127"/>
      <c r="C352" s="71" t="s">
        <v>33</v>
      </c>
      <c r="D352" s="72">
        <v>0.76736111111111116</v>
      </c>
      <c r="E352" s="125"/>
      <c r="F352" s="73">
        <v>9</v>
      </c>
      <c r="G352" s="58">
        <v>5.5</v>
      </c>
      <c r="H352" s="50">
        <v>100</v>
      </c>
      <c r="I352" s="122"/>
      <c r="J352" s="2">
        <f t="shared" si="30"/>
        <v>1</v>
      </c>
      <c r="K352" s="13">
        <f t="shared" si="31"/>
        <v>0</v>
      </c>
      <c r="L352" s="13">
        <f t="shared" si="32"/>
        <v>0</v>
      </c>
      <c r="M352" s="9"/>
      <c r="N352" s="8">
        <f t="shared" si="33"/>
        <v>0</v>
      </c>
      <c r="U352" s="19">
        <f t="shared" si="34"/>
        <v>5.5</v>
      </c>
      <c r="V352" s="19">
        <f t="shared" si="35"/>
        <v>550</v>
      </c>
    </row>
    <row r="353" spans="1:22" ht="16.5" customHeight="1">
      <c r="A353" s="2">
        <v>352</v>
      </c>
      <c r="B353" s="127"/>
      <c r="C353" s="71" t="s">
        <v>33</v>
      </c>
      <c r="D353" s="72">
        <v>0.79861111111111116</v>
      </c>
      <c r="E353" s="126"/>
      <c r="F353" s="73">
        <v>13</v>
      </c>
      <c r="G353" s="58">
        <v>5.5</v>
      </c>
      <c r="H353" s="50">
        <v>100</v>
      </c>
      <c r="I353" s="122"/>
      <c r="J353" s="2">
        <f t="shared" si="30"/>
        <v>1</v>
      </c>
      <c r="K353" s="13">
        <f t="shared" si="31"/>
        <v>0</v>
      </c>
      <c r="L353" s="13">
        <f t="shared" si="32"/>
        <v>0</v>
      </c>
      <c r="M353" s="9"/>
      <c r="N353" s="8">
        <f t="shared" si="33"/>
        <v>0</v>
      </c>
      <c r="U353" s="19">
        <f t="shared" si="34"/>
        <v>5.5</v>
      </c>
      <c r="V353" s="19">
        <f t="shared" si="35"/>
        <v>550</v>
      </c>
    </row>
    <row r="354" spans="1:22" ht="16.5" customHeight="1">
      <c r="A354" s="2">
        <v>353</v>
      </c>
      <c r="B354" s="127"/>
      <c r="C354" s="71" t="s">
        <v>31</v>
      </c>
      <c r="D354" s="72">
        <v>0.58333333333333337</v>
      </c>
      <c r="E354" s="124" t="s">
        <v>199</v>
      </c>
      <c r="F354" s="73">
        <v>24</v>
      </c>
      <c r="G354" s="58">
        <v>5</v>
      </c>
      <c r="H354" s="50">
        <v>100</v>
      </c>
      <c r="I354" s="122"/>
      <c r="J354" s="2">
        <f t="shared" si="30"/>
        <v>2</v>
      </c>
      <c r="K354" s="13">
        <f t="shared" si="31"/>
        <v>0</v>
      </c>
      <c r="L354" s="13">
        <f t="shared" si="32"/>
        <v>0</v>
      </c>
      <c r="M354" s="9"/>
      <c r="N354" s="8">
        <f t="shared" si="33"/>
        <v>0</v>
      </c>
      <c r="U354" s="19">
        <f t="shared" si="34"/>
        <v>10</v>
      </c>
      <c r="V354" s="19">
        <f t="shared" si="35"/>
        <v>1000</v>
      </c>
    </row>
    <row r="355" spans="1:22" ht="16.5" customHeight="1">
      <c r="A355" s="2">
        <v>354</v>
      </c>
      <c r="B355" s="127"/>
      <c r="C355" s="71" t="s">
        <v>33</v>
      </c>
      <c r="D355" s="72">
        <v>0.76736111111111116</v>
      </c>
      <c r="E355" s="125"/>
      <c r="F355" s="73">
        <v>1</v>
      </c>
      <c r="G355" s="58">
        <v>5</v>
      </c>
      <c r="H355" s="50">
        <v>100</v>
      </c>
      <c r="I355" s="122"/>
      <c r="J355" s="2">
        <f t="shared" si="30"/>
        <v>1</v>
      </c>
      <c r="K355" s="13">
        <f t="shared" si="31"/>
        <v>0</v>
      </c>
      <c r="L355" s="13">
        <f t="shared" si="32"/>
        <v>0</v>
      </c>
      <c r="M355" s="9"/>
      <c r="N355" s="8">
        <f t="shared" si="33"/>
        <v>0</v>
      </c>
      <c r="U355" s="19">
        <f t="shared" si="34"/>
        <v>5</v>
      </c>
      <c r="V355" s="19">
        <f t="shared" si="35"/>
        <v>500</v>
      </c>
    </row>
    <row r="356" spans="1:22" ht="16.5" customHeight="1">
      <c r="A356" s="2">
        <v>355</v>
      </c>
      <c r="B356" s="127"/>
      <c r="C356" s="71" t="s">
        <v>33</v>
      </c>
      <c r="D356" s="72">
        <v>0.79861111111111116</v>
      </c>
      <c r="E356" s="126"/>
      <c r="F356" s="73">
        <v>23</v>
      </c>
      <c r="G356" s="58">
        <v>5</v>
      </c>
      <c r="H356" s="50">
        <v>100</v>
      </c>
      <c r="I356" s="122"/>
      <c r="J356" s="2">
        <f t="shared" si="30"/>
        <v>2</v>
      </c>
      <c r="K356" s="13">
        <f t="shared" si="31"/>
        <v>0</v>
      </c>
      <c r="L356" s="13">
        <f t="shared" si="32"/>
        <v>0</v>
      </c>
      <c r="M356" s="9"/>
      <c r="N356" s="8">
        <f t="shared" si="33"/>
        <v>0</v>
      </c>
      <c r="U356" s="19">
        <f t="shared" si="34"/>
        <v>10</v>
      </c>
      <c r="V356" s="19">
        <f t="shared" si="35"/>
        <v>1000</v>
      </c>
    </row>
    <row r="357" spans="1:22" ht="16.5" customHeight="1">
      <c r="A357" s="2">
        <v>356</v>
      </c>
      <c r="B357" s="127"/>
      <c r="C357" s="71" t="s">
        <v>31</v>
      </c>
      <c r="D357" s="72">
        <v>0.58333333333333337</v>
      </c>
      <c r="E357" s="124" t="s">
        <v>200</v>
      </c>
      <c r="F357" s="73">
        <v>19</v>
      </c>
      <c r="G357" s="58">
        <v>9</v>
      </c>
      <c r="H357" s="50">
        <v>100</v>
      </c>
      <c r="I357" s="122"/>
      <c r="J357" s="2">
        <f t="shared" si="30"/>
        <v>1</v>
      </c>
      <c r="K357" s="13">
        <f t="shared" si="31"/>
        <v>0</v>
      </c>
      <c r="L357" s="13">
        <f t="shared" si="32"/>
        <v>0</v>
      </c>
      <c r="M357" s="9"/>
      <c r="N357" s="8">
        <f t="shared" si="33"/>
        <v>0</v>
      </c>
      <c r="U357" s="19">
        <f t="shared" si="34"/>
        <v>9</v>
      </c>
      <c r="V357" s="19">
        <f t="shared" si="35"/>
        <v>900</v>
      </c>
    </row>
    <row r="358" spans="1:22" ht="16.5" customHeight="1">
      <c r="A358" s="2">
        <v>357</v>
      </c>
      <c r="B358" s="127"/>
      <c r="C358" s="71" t="s">
        <v>33</v>
      </c>
      <c r="D358" s="72">
        <v>0.76736111111111116</v>
      </c>
      <c r="E358" s="125"/>
      <c r="F358" s="73">
        <v>4</v>
      </c>
      <c r="G358" s="58">
        <v>9</v>
      </c>
      <c r="H358" s="50">
        <v>100</v>
      </c>
      <c r="I358" s="122"/>
      <c r="J358" s="2">
        <f t="shared" si="30"/>
        <v>1</v>
      </c>
      <c r="K358" s="13">
        <f t="shared" si="31"/>
        <v>0</v>
      </c>
      <c r="L358" s="13">
        <f t="shared" si="32"/>
        <v>0</v>
      </c>
      <c r="M358" s="9"/>
      <c r="N358" s="8">
        <f t="shared" si="33"/>
        <v>0</v>
      </c>
      <c r="U358" s="19">
        <f t="shared" si="34"/>
        <v>9</v>
      </c>
      <c r="V358" s="19">
        <f t="shared" si="35"/>
        <v>900</v>
      </c>
    </row>
    <row r="359" spans="1:22" ht="16.5" customHeight="1">
      <c r="A359" s="2">
        <v>358</v>
      </c>
      <c r="B359" s="127"/>
      <c r="C359" s="71" t="s">
        <v>33</v>
      </c>
      <c r="D359" s="72">
        <v>0.79861111111111116</v>
      </c>
      <c r="E359" s="126"/>
      <c r="F359" s="73">
        <v>15</v>
      </c>
      <c r="G359" s="58">
        <v>9</v>
      </c>
      <c r="H359" s="50">
        <v>100</v>
      </c>
      <c r="I359" s="122"/>
      <c r="J359" s="2">
        <f t="shared" si="30"/>
        <v>1</v>
      </c>
      <c r="K359" s="13">
        <f t="shared" si="31"/>
        <v>0</v>
      </c>
      <c r="L359" s="13">
        <f t="shared" si="32"/>
        <v>0</v>
      </c>
      <c r="M359" s="9"/>
      <c r="N359" s="8">
        <f t="shared" si="33"/>
        <v>0</v>
      </c>
      <c r="U359" s="19">
        <f t="shared" si="34"/>
        <v>9</v>
      </c>
      <c r="V359" s="19">
        <f t="shared" si="35"/>
        <v>900</v>
      </c>
    </row>
    <row r="360" spans="1:22" ht="16.5" customHeight="1">
      <c r="A360" s="2">
        <v>359</v>
      </c>
      <c r="B360" s="127"/>
      <c r="C360" s="71" t="s">
        <v>31</v>
      </c>
      <c r="D360" s="72">
        <v>0.58333333333333337</v>
      </c>
      <c r="E360" s="124" t="s">
        <v>201</v>
      </c>
      <c r="F360" s="73">
        <v>50</v>
      </c>
      <c r="G360" s="58">
        <v>3.5</v>
      </c>
      <c r="H360" s="50">
        <v>100</v>
      </c>
      <c r="I360" s="122"/>
      <c r="J360" s="2">
        <f t="shared" si="30"/>
        <v>3</v>
      </c>
      <c r="K360" s="13">
        <f t="shared" si="31"/>
        <v>0</v>
      </c>
      <c r="L360" s="13">
        <f t="shared" si="32"/>
        <v>0</v>
      </c>
      <c r="M360" s="9"/>
      <c r="N360" s="8">
        <f t="shared" si="33"/>
        <v>0</v>
      </c>
      <c r="U360" s="19">
        <f t="shared" si="34"/>
        <v>10.5</v>
      </c>
      <c r="V360" s="19">
        <f t="shared" si="35"/>
        <v>1050</v>
      </c>
    </row>
    <row r="361" spans="1:22" ht="16.5" customHeight="1">
      <c r="A361" s="2">
        <v>360</v>
      </c>
      <c r="B361" s="127"/>
      <c r="C361" s="71" t="s">
        <v>33</v>
      </c>
      <c r="D361" s="72">
        <v>0.76736111111111116</v>
      </c>
      <c r="E361" s="125"/>
      <c r="F361" s="73">
        <v>5</v>
      </c>
      <c r="G361" s="58">
        <v>3.5</v>
      </c>
      <c r="H361" s="50">
        <v>100</v>
      </c>
      <c r="I361" s="122"/>
      <c r="J361" s="2">
        <f t="shared" si="30"/>
        <v>1</v>
      </c>
      <c r="K361" s="13">
        <f t="shared" si="31"/>
        <v>0</v>
      </c>
      <c r="L361" s="13">
        <f t="shared" si="32"/>
        <v>0</v>
      </c>
      <c r="M361" s="9"/>
      <c r="N361" s="8">
        <f t="shared" si="33"/>
        <v>0</v>
      </c>
      <c r="U361" s="19">
        <f t="shared" si="34"/>
        <v>3.5</v>
      </c>
      <c r="V361" s="19">
        <f t="shared" si="35"/>
        <v>350</v>
      </c>
    </row>
    <row r="362" spans="1:22" ht="16.5" customHeight="1">
      <c r="A362" s="2">
        <v>361</v>
      </c>
      <c r="B362" s="127"/>
      <c r="C362" s="71" t="s">
        <v>33</v>
      </c>
      <c r="D362" s="72">
        <v>0.79861111111111116</v>
      </c>
      <c r="E362" s="126"/>
      <c r="F362" s="73">
        <v>45</v>
      </c>
      <c r="G362" s="58">
        <v>3.5</v>
      </c>
      <c r="H362" s="50">
        <v>100</v>
      </c>
      <c r="I362" s="123"/>
      <c r="J362" s="2">
        <f t="shared" si="30"/>
        <v>3</v>
      </c>
      <c r="K362" s="13">
        <f t="shared" si="31"/>
        <v>0</v>
      </c>
      <c r="L362" s="13">
        <f t="shared" si="32"/>
        <v>0</v>
      </c>
      <c r="M362" s="9"/>
      <c r="N362" s="8">
        <f t="shared" si="33"/>
        <v>0</v>
      </c>
      <c r="U362" s="19">
        <f t="shared" si="34"/>
        <v>10.5</v>
      </c>
      <c r="V362" s="19">
        <f t="shared" si="35"/>
        <v>1050</v>
      </c>
    </row>
    <row r="363" spans="1:22" ht="16.5" customHeight="1">
      <c r="A363" s="2">
        <v>362</v>
      </c>
      <c r="B363" s="111" t="s">
        <v>202</v>
      </c>
      <c r="C363" s="61" t="s">
        <v>31</v>
      </c>
      <c r="D363" s="66">
        <v>0.375</v>
      </c>
      <c r="E363" s="111" t="s">
        <v>203</v>
      </c>
      <c r="F363" s="73">
        <v>18</v>
      </c>
      <c r="G363" s="58">
        <v>4.5</v>
      </c>
      <c r="H363" s="46">
        <v>100</v>
      </c>
      <c r="I363" s="74"/>
      <c r="J363" s="2">
        <f t="shared" si="30"/>
        <v>1</v>
      </c>
      <c r="K363" s="13">
        <f t="shared" si="31"/>
        <v>0</v>
      </c>
      <c r="L363" s="13">
        <f t="shared" si="32"/>
        <v>0</v>
      </c>
      <c r="M363" s="9"/>
      <c r="N363" s="8">
        <f t="shared" si="33"/>
        <v>0</v>
      </c>
      <c r="U363" s="19">
        <f t="shared" si="34"/>
        <v>4.5</v>
      </c>
      <c r="V363" s="19">
        <f t="shared" si="35"/>
        <v>450</v>
      </c>
    </row>
    <row r="364" spans="1:22" ht="16.5" customHeight="1">
      <c r="A364" s="2">
        <v>363</v>
      </c>
      <c r="B364" s="112"/>
      <c r="C364" s="42" t="s">
        <v>33</v>
      </c>
      <c r="D364" s="43">
        <v>0.57291666666666663</v>
      </c>
      <c r="E364" s="112"/>
      <c r="F364" s="73">
        <v>9</v>
      </c>
      <c r="G364" s="58">
        <v>4.5</v>
      </c>
      <c r="H364" s="46">
        <v>100</v>
      </c>
      <c r="I364" s="38"/>
      <c r="J364" s="2">
        <f t="shared" si="30"/>
        <v>1</v>
      </c>
      <c r="K364" s="13">
        <f t="shared" si="31"/>
        <v>0</v>
      </c>
      <c r="L364" s="13">
        <f t="shared" si="32"/>
        <v>0</v>
      </c>
      <c r="M364" s="9"/>
      <c r="N364" s="8">
        <f t="shared" si="33"/>
        <v>0</v>
      </c>
      <c r="U364" s="19">
        <f t="shared" si="34"/>
        <v>4.5</v>
      </c>
      <c r="V364" s="19">
        <f t="shared" si="35"/>
        <v>450</v>
      </c>
    </row>
    <row r="365" spans="1:22" ht="16.5" customHeight="1">
      <c r="A365" s="2">
        <v>364</v>
      </c>
      <c r="B365" s="112"/>
      <c r="C365" s="42" t="s">
        <v>33</v>
      </c>
      <c r="D365" s="43">
        <v>0.61111111111111105</v>
      </c>
      <c r="E365" s="113"/>
      <c r="F365" s="73">
        <v>9</v>
      </c>
      <c r="G365" s="58">
        <v>4.5</v>
      </c>
      <c r="H365" s="46">
        <v>100</v>
      </c>
      <c r="I365" s="74"/>
      <c r="J365" s="2">
        <f t="shared" si="30"/>
        <v>1</v>
      </c>
      <c r="K365" s="13">
        <f t="shared" si="31"/>
        <v>0</v>
      </c>
      <c r="L365" s="13">
        <f t="shared" si="32"/>
        <v>0</v>
      </c>
      <c r="M365" s="9"/>
      <c r="N365" s="8">
        <f t="shared" si="33"/>
        <v>0</v>
      </c>
      <c r="U365" s="19">
        <f t="shared" si="34"/>
        <v>4.5</v>
      </c>
      <c r="V365" s="19">
        <f t="shared" si="35"/>
        <v>450</v>
      </c>
    </row>
    <row r="366" spans="1:22" ht="16.5" customHeight="1">
      <c r="A366" s="2">
        <v>365</v>
      </c>
      <c r="B366" s="112"/>
      <c r="C366" s="42" t="s">
        <v>31</v>
      </c>
      <c r="D366" s="43">
        <v>0.3923611111111111</v>
      </c>
      <c r="E366" s="111" t="s">
        <v>204</v>
      </c>
      <c r="F366" s="73">
        <v>22</v>
      </c>
      <c r="G366" s="58">
        <v>3.5</v>
      </c>
      <c r="H366" s="46">
        <v>100</v>
      </c>
      <c r="I366" s="38"/>
      <c r="J366" s="2">
        <f t="shared" si="30"/>
        <v>2</v>
      </c>
      <c r="K366" s="13">
        <f t="shared" si="31"/>
        <v>0</v>
      </c>
      <c r="L366" s="13">
        <f t="shared" si="32"/>
        <v>0</v>
      </c>
      <c r="M366" s="9"/>
      <c r="N366" s="8">
        <f t="shared" si="33"/>
        <v>0</v>
      </c>
      <c r="U366" s="19">
        <f t="shared" si="34"/>
        <v>7</v>
      </c>
      <c r="V366" s="19">
        <f t="shared" si="35"/>
        <v>700</v>
      </c>
    </row>
    <row r="367" spans="1:22" ht="16.5" customHeight="1">
      <c r="A367" s="2">
        <v>366</v>
      </c>
      <c r="B367" s="112"/>
      <c r="C367" s="42" t="s">
        <v>33</v>
      </c>
      <c r="D367" s="43">
        <v>0.57291666666666663</v>
      </c>
      <c r="E367" s="112"/>
      <c r="F367" s="73">
        <v>11</v>
      </c>
      <c r="G367" s="58">
        <v>3.5</v>
      </c>
      <c r="H367" s="46">
        <v>100</v>
      </c>
      <c r="I367" s="41"/>
      <c r="J367" s="2">
        <f t="shared" si="30"/>
        <v>1</v>
      </c>
      <c r="K367" s="13">
        <f t="shared" si="31"/>
        <v>0</v>
      </c>
      <c r="L367" s="13">
        <f t="shared" si="32"/>
        <v>0</v>
      </c>
      <c r="M367" s="9"/>
      <c r="N367" s="8">
        <f t="shared" si="33"/>
        <v>0</v>
      </c>
      <c r="U367" s="19">
        <f t="shared" si="34"/>
        <v>3.5</v>
      </c>
      <c r="V367" s="19">
        <f t="shared" si="35"/>
        <v>350</v>
      </c>
    </row>
    <row r="368" spans="1:22" ht="16.5" customHeight="1">
      <c r="A368" s="2">
        <v>367</v>
      </c>
      <c r="B368" s="112"/>
      <c r="C368" s="42" t="s">
        <v>33</v>
      </c>
      <c r="D368" s="43">
        <v>0.64236111111111105</v>
      </c>
      <c r="E368" s="113"/>
      <c r="F368" s="73">
        <v>11</v>
      </c>
      <c r="G368" s="58">
        <v>3.5</v>
      </c>
      <c r="H368" s="46">
        <v>100</v>
      </c>
      <c r="I368" s="38"/>
      <c r="J368" s="2">
        <f t="shared" si="30"/>
        <v>1</v>
      </c>
      <c r="K368" s="13">
        <f t="shared" si="31"/>
        <v>0</v>
      </c>
      <c r="L368" s="13">
        <f t="shared" si="32"/>
        <v>0</v>
      </c>
      <c r="M368" s="9"/>
      <c r="N368" s="8">
        <f t="shared" si="33"/>
        <v>0</v>
      </c>
      <c r="U368" s="19">
        <f t="shared" si="34"/>
        <v>3.5</v>
      </c>
      <c r="V368" s="19">
        <f t="shared" si="35"/>
        <v>350</v>
      </c>
    </row>
    <row r="369" spans="1:22" ht="16.5" customHeight="1">
      <c r="A369" s="2">
        <v>368</v>
      </c>
      <c r="B369" s="112"/>
      <c r="C369" s="42" t="s">
        <v>31</v>
      </c>
      <c r="D369" s="43">
        <v>0.3888888888888889</v>
      </c>
      <c r="E369" s="111" t="s">
        <v>205</v>
      </c>
      <c r="F369" s="73">
        <v>15</v>
      </c>
      <c r="G369" s="45">
        <v>3.5</v>
      </c>
      <c r="H369" s="46">
        <v>100</v>
      </c>
      <c r="I369" s="75"/>
      <c r="J369" s="2">
        <f t="shared" si="30"/>
        <v>1</v>
      </c>
      <c r="K369" s="13">
        <f t="shared" si="31"/>
        <v>0</v>
      </c>
      <c r="L369" s="13">
        <f t="shared" si="32"/>
        <v>0</v>
      </c>
      <c r="M369" s="9"/>
      <c r="N369" s="8">
        <f t="shared" si="33"/>
        <v>0</v>
      </c>
      <c r="U369" s="19">
        <f t="shared" si="34"/>
        <v>3.5</v>
      </c>
      <c r="V369" s="19">
        <f t="shared" si="35"/>
        <v>350</v>
      </c>
    </row>
    <row r="370" spans="1:22" ht="16.5" customHeight="1">
      <c r="A370" s="2">
        <v>369</v>
      </c>
      <c r="B370" s="112"/>
      <c r="C370" s="42" t="s">
        <v>33</v>
      </c>
      <c r="D370" s="43">
        <v>0.57291666666666663</v>
      </c>
      <c r="E370" s="112"/>
      <c r="F370" s="44">
        <v>3</v>
      </c>
      <c r="G370" s="45">
        <v>3.5</v>
      </c>
      <c r="H370" s="46">
        <v>100</v>
      </c>
      <c r="I370" s="38"/>
      <c r="J370" s="2">
        <f t="shared" si="30"/>
        <v>1</v>
      </c>
      <c r="K370" s="13">
        <f t="shared" si="31"/>
        <v>0</v>
      </c>
      <c r="L370" s="13">
        <f t="shared" si="32"/>
        <v>0</v>
      </c>
      <c r="M370" s="9"/>
      <c r="N370" s="8">
        <f t="shared" si="33"/>
        <v>0</v>
      </c>
      <c r="U370" s="19">
        <f t="shared" si="34"/>
        <v>3.5</v>
      </c>
      <c r="V370" s="19">
        <f t="shared" si="35"/>
        <v>350</v>
      </c>
    </row>
    <row r="371" spans="1:22" ht="16.5" customHeight="1">
      <c r="A371" s="2">
        <v>370</v>
      </c>
      <c r="B371" s="112"/>
      <c r="C371" s="42" t="s">
        <v>33</v>
      </c>
      <c r="D371" s="43">
        <v>0.61111111111111105</v>
      </c>
      <c r="E371" s="113"/>
      <c r="F371" s="44">
        <v>12</v>
      </c>
      <c r="G371" s="45">
        <v>3.5</v>
      </c>
      <c r="H371" s="46">
        <v>100</v>
      </c>
      <c r="I371" s="75"/>
      <c r="J371" s="2">
        <f t="shared" si="30"/>
        <v>1</v>
      </c>
      <c r="K371" s="13">
        <f t="shared" si="31"/>
        <v>0</v>
      </c>
      <c r="L371" s="13">
        <f t="shared" si="32"/>
        <v>0</v>
      </c>
      <c r="M371" s="9"/>
      <c r="N371" s="8">
        <f t="shared" si="33"/>
        <v>0</v>
      </c>
      <c r="U371" s="19">
        <f t="shared" ref="U371:U389" si="36">G371*J371</f>
        <v>3.5</v>
      </c>
      <c r="V371" s="19">
        <f t="shared" ref="V371:V389" si="37">U371*H371</f>
        <v>350</v>
      </c>
    </row>
    <row r="372" spans="1:22" ht="16.5" customHeight="1">
      <c r="A372" s="2">
        <v>371</v>
      </c>
      <c r="B372" s="112"/>
      <c r="C372" s="42" t="s">
        <v>31</v>
      </c>
      <c r="D372" s="43">
        <v>0.3888888888888889</v>
      </c>
      <c r="E372" s="111" t="s">
        <v>206</v>
      </c>
      <c r="F372" s="44">
        <v>24</v>
      </c>
      <c r="G372" s="45">
        <v>4</v>
      </c>
      <c r="H372" s="46">
        <v>100</v>
      </c>
      <c r="I372" s="76"/>
      <c r="J372" s="2">
        <f t="shared" si="30"/>
        <v>2</v>
      </c>
      <c r="K372" s="13">
        <f t="shared" si="31"/>
        <v>0</v>
      </c>
      <c r="L372" s="13">
        <f t="shared" si="32"/>
        <v>0</v>
      </c>
      <c r="M372" s="9"/>
      <c r="N372" s="8">
        <f t="shared" si="33"/>
        <v>0</v>
      </c>
      <c r="U372" s="19">
        <f t="shared" si="36"/>
        <v>8</v>
      </c>
      <c r="V372" s="19">
        <f t="shared" si="37"/>
        <v>800</v>
      </c>
    </row>
    <row r="373" spans="1:22" ht="16.5" customHeight="1">
      <c r="A373" s="2">
        <v>372</v>
      </c>
      <c r="B373" s="112"/>
      <c r="C373" s="42" t="s">
        <v>33</v>
      </c>
      <c r="D373" s="43">
        <v>0.57291666666666663</v>
      </c>
      <c r="E373" s="112"/>
      <c r="F373" s="44">
        <v>7</v>
      </c>
      <c r="G373" s="45">
        <v>4</v>
      </c>
      <c r="H373" s="46">
        <v>100</v>
      </c>
      <c r="I373" s="76"/>
      <c r="J373" s="2">
        <f t="shared" si="30"/>
        <v>1</v>
      </c>
      <c r="K373" s="13">
        <f t="shared" si="31"/>
        <v>0</v>
      </c>
      <c r="L373" s="13">
        <f t="shared" si="32"/>
        <v>0</v>
      </c>
      <c r="M373" s="9"/>
      <c r="N373" s="8">
        <f t="shared" si="33"/>
        <v>0</v>
      </c>
      <c r="U373" s="19">
        <f t="shared" si="36"/>
        <v>4</v>
      </c>
      <c r="V373" s="19">
        <f t="shared" si="37"/>
        <v>400</v>
      </c>
    </row>
    <row r="374" spans="1:22" ht="16.5" customHeight="1">
      <c r="A374" s="2">
        <v>373</v>
      </c>
      <c r="B374" s="112"/>
      <c r="C374" s="42" t="s">
        <v>33</v>
      </c>
      <c r="D374" s="43">
        <v>0.61111111111111105</v>
      </c>
      <c r="E374" s="113"/>
      <c r="F374" s="44">
        <v>17</v>
      </c>
      <c r="G374" s="45">
        <v>4</v>
      </c>
      <c r="H374" s="46">
        <v>100</v>
      </c>
      <c r="I374" s="76"/>
      <c r="J374" s="2">
        <f t="shared" si="30"/>
        <v>1</v>
      </c>
      <c r="K374" s="13">
        <f t="shared" si="31"/>
        <v>0</v>
      </c>
      <c r="L374" s="13">
        <f t="shared" si="32"/>
        <v>0</v>
      </c>
      <c r="M374" s="9"/>
      <c r="N374" s="8">
        <f t="shared" si="33"/>
        <v>0</v>
      </c>
      <c r="U374" s="19">
        <f t="shared" si="36"/>
        <v>4</v>
      </c>
      <c r="V374" s="19">
        <f t="shared" si="37"/>
        <v>400</v>
      </c>
    </row>
    <row r="375" spans="1:22" ht="16.5" customHeight="1">
      <c r="A375" s="2">
        <v>374</v>
      </c>
      <c r="B375" s="112"/>
      <c r="C375" s="42" t="s">
        <v>31</v>
      </c>
      <c r="D375" s="43">
        <v>0.3888888888888889</v>
      </c>
      <c r="E375" s="111" t="s">
        <v>207</v>
      </c>
      <c r="F375" s="44">
        <v>17</v>
      </c>
      <c r="G375" s="45">
        <v>2.5</v>
      </c>
      <c r="H375" s="46">
        <v>100</v>
      </c>
      <c r="I375" s="76"/>
      <c r="J375" s="2">
        <f t="shared" si="30"/>
        <v>1</v>
      </c>
      <c r="K375" s="13">
        <f t="shared" si="31"/>
        <v>0</v>
      </c>
      <c r="L375" s="13">
        <f t="shared" si="32"/>
        <v>0</v>
      </c>
      <c r="M375" s="9"/>
      <c r="N375" s="8">
        <f t="shared" si="33"/>
        <v>0</v>
      </c>
      <c r="U375" s="19">
        <f t="shared" si="36"/>
        <v>2.5</v>
      </c>
      <c r="V375" s="19">
        <f t="shared" si="37"/>
        <v>250</v>
      </c>
    </row>
    <row r="376" spans="1:22" ht="16.5" customHeight="1">
      <c r="A376" s="2">
        <v>375</v>
      </c>
      <c r="B376" s="112"/>
      <c r="C376" s="42" t="s">
        <v>33</v>
      </c>
      <c r="D376" s="43">
        <v>0.57291666666666663</v>
      </c>
      <c r="E376" s="112"/>
      <c r="F376" s="44">
        <v>4</v>
      </c>
      <c r="G376" s="45">
        <v>2.5</v>
      </c>
      <c r="H376" s="46">
        <v>100</v>
      </c>
      <c r="I376" s="76"/>
      <c r="J376" s="2">
        <f t="shared" si="30"/>
        <v>1</v>
      </c>
      <c r="K376" s="13">
        <f t="shared" si="31"/>
        <v>0</v>
      </c>
      <c r="L376" s="13">
        <f t="shared" si="32"/>
        <v>0</v>
      </c>
      <c r="M376" s="9"/>
      <c r="N376" s="8">
        <f t="shared" si="33"/>
        <v>0</v>
      </c>
      <c r="U376" s="19">
        <f t="shared" si="36"/>
        <v>2.5</v>
      </c>
      <c r="V376" s="19">
        <f t="shared" si="37"/>
        <v>250</v>
      </c>
    </row>
    <row r="377" spans="1:22" ht="16.5" customHeight="1">
      <c r="A377" s="2">
        <v>376</v>
      </c>
      <c r="B377" s="112"/>
      <c r="C377" s="42" t="s">
        <v>33</v>
      </c>
      <c r="D377" s="43">
        <v>0.61111111111111105</v>
      </c>
      <c r="E377" s="113"/>
      <c r="F377" s="44">
        <v>13</v>
      </c>
      <c r="G377" s="45">
        <v>2.5</v>
      </c>
      <c r="H377" s="46">
        <v>100</v>
      </c>
      <c r="I377" s="76"/>
      <c r="J377" s="2">
        <f t="shared" si="30"/>
        <v>1</v>
      </c>
      <c r="K377" s="13">
        <f t="shared" si="31"/>
        <v>0</v>
      </c>
      <c r="L377" s="13">
        <f t="shared" si="32"/>
        <v>0</v>
      </c>
      <c r="M377" s="9"/>
      <c r="N377" s="8">
        <f t="shared" si="33"/>
        <v>0</v>
      </c>
      <c r="U377" s="19">
        <f t="shared" si="36"/>
        <v>2.5</v>
      </c>
      <c r="V377" s="19">
        <f t="shared" si="37"/>
        <v>250</v>
      </c>
    </row>
    <row r="378" spans="1:22" ht="16.5" customHeight="1">
      <c r="A378" s="2">
        <v>377</v>
      </c>
      <c r="B378" s="114" t="s">
        <v>208</v>
      </c>
      <c r="C378" s="42" t="s">
        <v>31</v>
      </c>
      <c r="D378" s="43">
        <v>0.39583333333333331</v>
      </c>
      <c r="E378" s="114" t="s">
        <v>209</v>
      </c>
      <c r="F378" s="44">
        <v>3</v>
      </c>
      <c r="G378" s="45">
        <v>6</v>
      </c>
      <c r="H378" s="46">
        <v>100</v>
      </c>
      <c r="I378" s="41" t="s">
        <v>65</v>
      </c>
      <c r="J378" s="2">
        <f t="shared" si="30"/>
        <v>1</v>
      </c>
      <c r="K378" s="13">
        <f t="shared" si="31"/>
        <v>0</v>
      </c>
      <c r="L378" s="13">
        <f t="shared" si="32"/>
        <v>0</v>
      </c>
      <c r="M378" s="9"/>
      <c r="N378" s="8">
        <f t="shared" si="33"/>
        <v>0</v>
      </c>
      <c r="U378" s="19">
        <f t="shared" si="36"/>
        <v>6</v>
      </c>
      <c r="V378" s="19">
        <f t="shared" si="37"/>
        <v>600</v>
      </c>
    </row>
    <row r="379" spans="1:22" ht="16.5" customHeight="1">
      <c r="A379" s="2">
        <v>378</v>
      </c>
      <c r="B379" s="114"/>
      <c r="C379" s="42" t="s">
        <v>33</v>
      </c>
      <c r="D379" s="43">
        <v>0.61458333333333337</v>
      </c>
      <c r="E379" s="114"/>
      <c r="F379" s="44">
        <v>3</v>
      </c>
      <c r="G379" s="45">
        <v>6</v>
      </c>
      <c r="H379" s="46">
        <v>100</v>
      </c>
      <c r="I379" s="38"/>
      <c r="J379" s="2">
        <f t="shared" si="30"/>
        <v>1</v>
      </c>
      <c r="K379" s="13">
        <f t="shared" si="31"/>
        <v>0</v>
      </c>
      <c r="L379" s="13">
        <f t="shared" si="32"/>
        <v>0</v>
      </c>
      <c r="M379" s="9"/>
      <c r="N379" s="8">
        <f t="shared" si="33"/>
        <v>0</v>
      </c>
      <c r="U379" s="19">
        <f t="shared" si="36"/>
        <v>6</v>
      </c>
      <c r="V379" s="19">
        <f t="shared" si="37"/>
        <v>600</v>
      </c>
    </row>
    <row r="380" spans="1:22" ht="16.5" customHeight="1">
      <c r="A380" s="2">
        <v>379</v>
      </c>
      <c r="B380" s="114"/>
      <c r="C380" s="42" t="s">
        <v>31</v>
      </c>
      <c r="D380" s="43">
        <v>0.39583333333333331</v>
      </c>
      <c r="E380" s="114" t="s">
        <v>210</v>
      </c>
      <c r="F380" s="44">
        <v>12</v>
      </c>
      <c r="G380" s="45">
        <v>5</v>
      </c>
      <c r="H380" s="46">
        <v>100</v>
      </c>
      <c r="I380" s="41"/>
      <c r="J380" s="2">
        <f t="shared" si="30"/>
        <v>1</v>
      </c>
      <c r="K380" s="13">
        <f t="shared" si="31"/>
        <v>0</v>
      </c>
      <c r="L380" s="13">
        <f t="shared" si="32"/>
        <v>0</v>
      </c>
      <c r="M380" s="9"/>
      <c r="N380" s="8">
        <f t="shared" si="33"/>
        <v>0</v>
      </c>
      <c r="U380" s="19">
        <f t="shared" si="36"/>
        <v>5</v>
      </c>
      <c r="V380" s="19">
        <f t="shared" si="37"/>
        <v>500</v>
      </c>
    </row>
    <row r="381" spans="1:22" ht="16.5" customHeight="1">
      <c r="A381" s="2">
        <v>380</v>
      </c>
      <c r="B381" s="114"/>
      <c r="C381" s="42" t="s">
        <v>33</v>
      </c>
      <c r="D381" s="43">
        <v>0.53472222222222221</v>
      </c>
      <c r="E381" s="114"/>
      <c r="F381" s="44">
        <v>3</v>
      </c>
      <c r="G381" s="45">
        <v>5</v>
      </c>
      <c r="H381" s="46">
        <v>100</v>
      </c>
      <c r="I381" s="38"/>
      <c r="J381" s="2">
        <f t="shared" si="30"/>
        <v>1</v>
      </c>
      <c r="K381" s="13">
        <f t="shared" si="31"/>
        <v>0</v>
      </c>
      <c r="L381" s="13">
        <f t="shared" si="32"/>
        <v>0</v>
      </c>
      <c r="M381" s="9"/>
      <c r="N381" s="8">
        <f t="shared" si="33"/>
        <v>0</v>
      </c>
      <c r="U381" s="19">
        <f t="shared" si="36"/>
        <v>5</v>
      </c>
      <c r="V381" s="19">
        <f t="shared" si="37"/>
        <v>500</v>
      </c>
    </row>
    <row r="382" spans="1:22" ht="16.5" customHeight="1">
      <c r="A382" s="2">
        <v>381</v>
      </c>
      <c r="B382" s="114"/>
      <c r="C382" s="42" t="s">
        <v>33</v>
      </c>
      <c r="D382" s="43">
        <v>0.61458333333333337</v>
      </c>
      <c r="E382" s="114"/>
      <c r="F382" s="44">
        <v>9</v>
      </c>
      <c r="G382" s="45">
        <v>5</v>
      </c>
      <c r="H382" s="46">
        <v>100</v>
      </c>
      <c r="I382" s="38"/>
      <c r="J382" s="2">
        <f t="shared" ref="J382:J445" si="38">ROUNDUP(F382/20,0)</f>
        <v>1</v>
      </c>
      <c r="K382" s="13">
        <f t="shared" ref="K382:K445" si="39">$P$3*J382*G382</f>
        <v>0</v>
      </c>
      <c r="L382" s="13">
        <f t="shared" ref="L382:L445" si="40">$P$3*J382*G382*H382</f>
        <v>0</v>
      </c>
      <c r="M382" s="9"/>
      <c r="N382" s="8">
        <f t="shared" ref="N382:N445" si="41">IFERROR(K382/M382,0)</f>
        <v>0</v>
      </c>
      <c r="U382" s="19">
        <f t="shared" si="36"/>
        <v>5</v>
      </c>
      <c r="V382" s="19">
        <f t="shared" si="37"/>
        <v>500</v>
      </c>
    </row>
    <row r="383" spans="1:22" ht="16.5" customHeight="1">
      <c r="A383" s="2">
        <v>382</v>
      </c>
      <c r="B383" s="111" t="s">
        <v>211</v>
      </c>
      <c r="C383" s="42" t="s">
        <v>31</v>
      </c>
      <c r="D383" s="43">
        <v>0.38541666666666669</v>
      </c>
      <c r="E383" s="114" t="s">
        <v>212</v>
      </c>
      <c r="F383" s="44">
        <v>19</v>
      </c>
      <c r="G383" s="45">
        <v>3</v>
      </c>
      <c r="H383" s="46">
        <v>100</v>
      </c>
      <c r="I383" s="41"/>
      <c r="J383" s="2">
        <f t="shared" si="38"/>
        <v>1</v>
      </c>
      <c r="K383" s="13">
        <f t="shared" si="39"/>
        <v>0</v>
      </c>
      <c r="L383" s="13">
        <f t="shared" si="40"/>
        <v>0</v>
      </c>
      <c r="M383" s="9"/>
      <c r="N383" s="8">
        <f t="shared" si="41"/>
        <v>0</v>
      </c>
      <c r="U383" s="19">
        <f t="shared" si="36"/>
        <v>3</v>
      </c>
      <c r="V383" s="19">
        <f t="shared" si="37"/>
        <v>300</v>
      </c>
    </row>
    <row r="384" spans="1:22" ht="16.5" customHeight="1">
      <c r="A384" s="2">
        <v>383</v>
      </c>
      <c r="B384" s="112"/>
      <c r="C384" s="42" t="s">
        <v>33</v>
      </c>
      <c r="D384" s="43">
        <v>0.55902777777777779</v>
      </c>
      <c r="E384" s="114"/>
      <c r="F384" s="44">
        <v>12</v>
      </c>
      <c r="G384" s="45">
        <v>3</v>
      </c>
      <c r="H384" s="46">
        <v>100</v>
      </c>
      <c r="I384" s="41"/>
      <c r="J384" s="2">
        <f t="shared" si="38"/>
        <v>1</v>
      </c>
      <c r="K384" s="13">
        <f t="shared" si="39"/>
        <v>0</v>
      </c>
      <c r="L384" s="13">
        <f t="shared" si="40"/>
        <v>0</v>
      </c>
      <c r="M384" s="9"/>
      <c r="N384" s="8">
        <f t="shared" si="41"/>
        <v>0</v>
      </c>
      <c r="U384" s="19">
        <f t="shared" si="36"/>
        <v>3</v>
      </c>
      <c r="V384" s="19">
        <f t="shared" si="37"/>
        <v>300</v>
      </c>
    </row>
    <row r="385" spans="1:22" ht="16.5" customHeight="1">
      <c r="A385" s="2">
        <v>384</v>
      </c>
      <c r="B385" s="112"/>
      <c r="C385" s="42" t="s">
        <v>33</v>
      </c>
      <c r="D385" s="43">
        <v>0.62847222222222221</v>
      </c>
      <c r="E385" s="114"/>
      <c r="F385" s="44">
        <v>7</v>
      </c>
      <c r="G385" s="45">
        <v>3</v>
      </c>
      <c r="H385" s="46">
        <v>100</v>
      </c>
      <c r="I385" s="47"/>
      <c r="J385" s="2">
        <f t="shared" si="38"/>
        <v>1</v>
      </c>
      <c r="K385" s="13">
        <f t="shared" si="39"/>
        <v>0</v>
      </c>
      <c r="L385" s="13">
        <f t="shared" si="40"/>
        <v>0</v>
      </c>
      <c r="M385" s="9"/>
      <c r="N385" s="8">
        <f t="shared" si="41"/>
        <v>0</v>
      </c>
      <c r="U385" s="19">
        <f t="shared" si="36"/>
        <v>3</v>
      </c>
      <c r="V385" s="19">
        <f t="shared" si="37"/>
        <v>300</v>
      </c>
    </row>
    <row r="386" spans="1:22" ht="16.5" customHeight="1">
      <c r="A386" s="2">
        <v>385</v>
      </c>
      <c r="B386" s="112"/>
      <c r="C386" s="42" t="s">
        <v>31</v>
      </c>
      <c r="D386" s="43">
        <v>0.38541666666666669</v>
      </c>
      <c r="E386" s="114" t="s">
        <v>213</v>
      </c>
      <c r="F386" s="44">
        <v>13</v>
      </c>
      <c r="G386" s="45">
        <v>10</v>
      </c>
      <c r="H386" s="46">
        <v>100</v>
      </c>
      <c r="I386" s="47"/>
      <c r="J386" s="2">
        <f t="shared" si="38"/>
        <v>1</v>
      </c>
      <c r="K386" s="13">
        <f t="shared" si="39"/>
        <v>0</v>
      </c>
      <c r="L386" s="13">
        <f t="shared" si="40"/>
        <v>0</v>
      </c>
      <c r="M386" s="9"/>
      <c r="N386" s="8">
        <f t="shared" si="41"/>
        <v>0</v>
      </c>
      <c r="U386" s="19">
        <f t="shared" si="36"/>
        <v>10</v>
      </c>
      <c r="V386" s="19">
        <f t="shared" si="37"/>
        <v>1000</v>
      </c>
    </row>
    <row r="387" spans="1:22" ht="16.5" customHeight="1">
      <c r="A387" s="2">
        <v>386</v>
      </c>
      <c r="B387" s="112"/>
      <c r="C387" s="42" t="s">
        <v>33</v>
      </c>
      <c r="D387" s="43">
        <v>0.55902777777777779</v>
      </c>
      <c r="E387" s="114"/>
      <c r="F387" s="44">
        <v>6</v>
      </c>
      <c r="G387" s="45">
        <v>10</v>
      </c>
      <c r="H387" s="46">
        <v>100</v>
      </c>
      <c r="I387" s="77"/>
      <c r="J387" s="2">
        <f t="shared" si="38"/>
        <v>1</v>
      </c>
      <c r="K387" s="13">
        <f t="shared" si="39"/>
        <v>0</v>
      </c>
      <c r="L387" s="13">
        <f t="shared" si="40"/>
        <v>0</v>
      </c>
      <c r="M387" s="9"/>
      <c r="N387" s="8">
        <f t="shared" si="41"/>
        <v>0</v>
      </c>
      <c r="U387" s="19">
        <f t="shared" si="36"/>
        <v>10</v>
      </c>
      <c r="V387" s="19">
        <f t="shared" si="37"/>
        <v>1000</v>
      </c>
    </row>
    <row r="388" spans="1:22" ht="16.5" customHeight="1">
      <c r="A388" s="2">
        <v>387</v>
      </c>
      <c r="B388" s="112"/>
      <c r="C388" s="42" t="s">
        <v>33</v>
      </c>
      <c r="D388" s="43">
        <v>0.62847222222222221</v>
      </c>
      <c r="E388" s="114"/>
      <c r="F388" s="44">
        <v>7</v>
      </c>
      <c r="G388" s="45">
        <v>10</v>
      </c>
      <c r="H388" s="46">
        <v>100</v>
      </c>
      <c r="I388" s="38"/>
      <c r="J388" s="2">
        <f t="shared" si="38"/>
        <v>1</v>
      </c>
      <c r="K388" s="13">
        <f t="shared" si="39"/>
        <v>0</v>
      </c>
      <c r="L388" s="13">
        <f t="shared" si="40"/>
        <v>0</v>
      </c>
      <c r="M388" s="9"/>
      <c r="N388" s="8">
        <f t="shared" si="41"/>
        <v>0</v>
      </c>
      <c r="U388" s="19">
        <f t="shared" si="36"/>
        <v>10</v>
      </c>
      <c r="V388" s="19">
        <f t="shared" si="37"/>
        <v>1000</v>
      </c>
    </row>
    <row r="389" spans="1:22" ht="16.5" customHeight="1">
      <c r="A389" s="2">
        <v>388</v>
      </c>
      <c r="B389" s="112"/>
      <c r="C389" s="42" t="s">
        <v>31</v>
      </c>
      <c r="D389" s="43">
        <v>0.38541666666666669</v>
      </c>
      <c r="E389" s="114" t="s">
        <v>214</v>
      </c>
      <c r="F389" s="44">
        <v>18</v>
      </c>
      <c r="G389" s="45">
        <v>2.5</v>
      </c>
      <c r="H389" s="46">
        <v>100</v>
      </c>
      <c r="I389" s="41"/>
      <c r="J389" s="2">
        <f t="shared" si="38"/>
        <v>1</v>
      </c>
      <c r="K389" s="13">
        <f t="shared" si="39"/>
        <v>0</v>
      </c>
      <c r="L389" s="13">
        <f t="shared" si="40"/>
        <v>0</v>
      </c>
      <c r="M389" s="9"/>
      <c r="N389" s="8">
        <f t="shared" si="41"/>
        <v>0</v>
      </c>
      <c r="U389" s="19">
        <f t="shared" si="36"/>
        <v>2.5</v>
      </c>
      <c r="V389" s="19">
        <f t="shared" si="37"/>
        <v>250</v>
      </c>
    </row>
    <row r="390" spans="1:22" ht="16.5" customHeight="1">
      <c r="A390" s="2">
        <v>389</v>
      </c>
      <c r="B390" s="112"/>
      <c r="C390" s="42" t="s">
        <v>33</v>
      </c>
      <c r="D390" s="43">
        <v>0.55902777777777779</v>
      </c>
      <c r="E390" s="114"/>
      <c r="F390" s="44">
        <v>8</v>
      </c>
      <c r="G390" s="45">
        <v>2.5</v>
      </c>
      <c r="H390" s="46">
        <v>100</v>
      </c>
      <c r="I390" s="38"/>
      <c r="J390" s="2">
        <f t="shared" si="38"/>
        <v>1</v>
      </c>
      <c r="K390" s="13">
        <f t="shared" si="39"/>
        <v>0</v>
      </c>
      <c r="L390" s="13">
        <f t="shared" si="40"/>
        <v>0</v>
      </c>
      <c r="M390" s="9"/>
      <c r="N390" s="8">
        <f t="shared" si="41"/>
        <v>0</v>
      </c>
      <c r="U390" s="19">
        <f t="shared" ref="U390:U453" si="42">G390*J390</f>
        <v>2.5</v>
      </c>
      <c r="V390" s="19">
        <f t="shared" ref="V390:V453" si="43">U390*H390</f>
        <v>250</v>
      </c>
    </row>
    <row r="391" spans="1:22" ht="16.5" customHeight="1">
      <c r="A391" s="2">
        <v>390</v>
      </c>
      <c r="B391" s="112"/>
      <c r="C391" s="42" t="s">
        <v>33</v>
      </c>
      <c r="D391" s="43">
        <v>0.62847222222222221</v>
      </c>
      <c r="E391" s="114"/>
      <c r="F391" s="44">
        <v>10</v>
      </c>
      <c r="G391" s="45">
        <v>2.5</v>
      </c>
      <c r="H391" s="46">
        <v>100</v>
      </c>
      <c r="I391" s="38"/>
      <c r="J391" s="2">
        <f t="shared" si="38"/>
        <v>1</v>
      </c>
      <c r="K391" s="13">
        <f t="shared" si="39"/>
        <v>0</v>
      </c>
      <c r="L391" s="13">
        <f t="shared" si="40"/>
        <v>0</v>
      </c>
      <c r="M391" s="9"/>
      <c r="N391" s="8">
        <f t="shared" si="41"/>
        <v>0</v>
      </c>
      <c r="U391" s="19">
        <f t="shared" si="42"/>
        <v>2.5</v>
      </c>
      <c r="V391" s="19">
        <f t="shared" si="43"/>
        <v>250</v>
      </c>
    </row>
    <row r="392" spans="1:22" ht="16.5" customHeight="1">
      <c r="A392" s="2">
        <v>391</v>
      </c>
      <c r="B392" s="112"/>
      <c r="C392" s="42" t="s">
        <v>31</v>
      </c>
      <c r="D392" s="43">
        <v>0.38541666666666669</v>
      </c>
      <c r="E392" s="114" t="s">
        <v>215</v>
      </c>
      <c r="F392" s="44">
        <v>20</v>
      </c>
      <c r="G392" s="45">
        <v>2.15</v>
      </c>
      <c r="H392" s="46">
        <v>100</v>
      </c>
      <c r="I392" s="41"/>
      <c r="J392" s="2">
        <f t="shared" si="38"/>
        <v>1</v>
      </c>
      <c r="K392" s="13">
        <f t="shared" si="39"/>
        <v>0</v>
      </c>
      <c r="L392" s="13">
        <f t="shared" si="40"/>
        <v>0</v>
      </c>
      <c r="M392" s="9"/>
      <c r="N392" s="8">
        <f t="shared" si="41"/>
        <v>0</v>
      </c>
      <c r="U392" s="19">
        <f t="shared" si="42"/>
        <v>2.15</v>
      </c>
      <c r="V392" s="19">
        <f t="shared" si="43"/>
        <v>215</v>
      </c>
    </row>
    <row r="393" spans="1:22" ht="16.5" customHeight="1">
      <c r="A393" s="2">
        <v>392</v>
      </c>
      <c r="B393" s="112"/>
      <c r="C393" s="42" t="s">
        <v>33</v>
      </c>
      <c r="D393" s="43">
        <v>0.55902777777777779</v>
      </c>
      <c r="E393" s="114"/>
      <c r="F393" s="44">
        <v>9</v>
      </c>
      <c r="G393" s="45">
        <v>2.15</v>
      </c>
      <c r="H393" s="46">
        <v>100</v>
      </c>
      <c r="I393" s="41"/>
      <c r="J393" s="2">
        <f t="shared" si="38"/>
        <v>1</v>
      </c>
      <c r="K393" s="13">
        <f t="shared" si="39"/>
        <v>0</v>
      </c>
      <c r="L393" s="13">
        <f t="shared" si="40"/>
        <v>0</v>
      </c>
      <c r="M393" s="9"/>
      <c r="N393" s="8">
        <f t="shared" si="41"/>
        <v>0</v>
      </c>
      <c r="U393" s="19">
        <f t="shared" si="42"/>
        <v>2.15</v>
      </c>
      <c r="V393" s="19">
        <f t="shared" si="43"/>
        <v>215</v>
      </c>
    </row>
    <row r="394" spans="1:22" ht="16.5" customHeight="1">
      <c r="A394" s="2">
        <v>393</v>
      </c>
      <c r="B394" s="112"/>
      <c r="C394" s="42" t="s">
        <v>33</v>
      </c>
      <c r="D394" s="43">
        <v>0.62847222222222221</v>
      </c>
      <c r="E394" s="114"/>
      <c r="F394" s="44">
        <v>11</v>
      </c>
      <c r="G394" s="45">
        <v>2.15</v>
      </c>
      <c r="H394" s="46">
        <v>100</v>
      </c>
      <c r="I394" s="41" t="s">
        <v>65</v>
      </c>
      <c r="J394" s="2">
        <f t="shared" si="38"/>
        <v>1</v>
      </c>
      <c r="K394" s="13">
        <f t="shared" si="39"/>
        <v>0</v>
      </c>
      <c r="L394" s="13">
        <f t="shared" si="40"/>
        <v>0</v>
      </c>
      <c r="M394" s="9"/>
      <c r="N394" s="8">
        <f t="shared" si="41"/>
        <v>0</v>
      </c>
      <c r="U394" s="19">
        <f t="shared" si="42"/>
        <v>2.15</v>
      </c>
      <c r="V394" s="19">
        <f t="shared" si="43"/>
        <v>215</v>
      </c>
    </row>
    <row r="395" spans="1:22" ht="16.5" customHeight="1">
      <c r="A395" s="2">
        <v>394</v>
      </c>
      <c r="B395" s="112"/>
      <c r="C395" s="42" t="s">
        <v>31</v>
      </c>
      <c r="D395" s="43">
        <v>0.38541666666666669</v>
      </c>
      <c r="E395" s="114" t="s">
        <v>216</v>
      </c>
      <c r="F395" s="44">
        <v>11</v>
      </c>
      <c r="G395" s="45">
        <v>2.08</v>
      </c>
      <c r="H395" s="46">
        <v>100</v>
      </c>
      <c r="I395" s="41"/>
      <c r="J395" s="2">
        <f t="shared" si="38"/>
        <v>1</v>
      </c>
      <c r="K395" s="13">
        <f t="shared" si="39"/>
        <v>0</v>
      </c>
      <c r="L395" s="13">
        <f t="shared" si="40"/>
        <v>0</v>
      </c>
      <c r="M395" s="9"/>
      <c r="N395" s="8">
        <f t="shared" si="41"/>
        <v>0</v>
      </c>
      <c r="U395" s="19">
        <f t="shared" si="42"/>
        <v>2.08</v>
      </c>
      <c r="V395" s="19">
        <f t="shared" si="43"/>
        <v>208</v>
      </c>
    </row>
    <row r="396" spans="1:22" ht="16.5" customHeight="1">
      <c r="A396" s="2">
        <v>395</v>
      </c>
      <c r="B396" s="112"/>
      <c r="C396" s="42" t="s">
        <v>33</v>
      </c>
      <c r="D396" s="43">
        <v>0.55902777777777779</v>
      </c>
      <c r="E396" s="114"/>
      <c r="F396" s="44">
        <v>4</v>
      </c>
      <c r="G396" s="45">
        <v>2.08</v>
      </c>
      <c r="H396" s="46">
        <v>100</v>
      </c>
      <c r="I396" s="41"/>
      <c r="J396" s="2">
        <f t="shared" si="38"/>
        <v>1</v>
      </c>
      <c r="K396" s="13">
        <f t="shared" si="39"/>
        <v>0</v>
      </c>
      <c r="L396" s="13">
        <f t="shared" si="40"/>
        <v>0</v>
      </c>
      <c r="M396" s="9"/>
      <c r="N396" s="8">
        <f t="shared" si="41"/>
        <v>0</v>
      </c>
      <c r="U396" s="19">
        <f t="shared" si="42"/>
        <v>2.08</v>
      </c>
      <c r="V396" s="19">
        <f t="shared" si="43"/>
        <v>208</v>
      </c>
    </row>
    <row r="397" spans="1:22" ht="16.5" customHeight="1">
      <c r="A397" s="2">
        <v>396</v>
      </c>
      <c r="B397" s="113"/>
      <c r="C397" s="42" t="s">
        <v>33</v>
      </c>
      <c r="D397" s="43">
        <v>0.62847222222222221</v>
      </c>
      <c r="E397" s="114"/>
      <c r="F397" s="44">
        <v>7</v>
      </c>
      <c r="G397" s="45">
        <v>2.08</v>
      </c>
      <c r="H397" s="46">
        <v>100</v>
      </c>
      <c r="I397" s="41"/>
      <c r="J397" s="2">
        <f t="shared" si="38"/>
        <v>1</v>
      </c>
      <c r="K397" s="13">
        <f t="shared" si="39"/>
        <v>0</v>
      </c>
      <c r="L397" s="13">
        <f t="shared" si="40"/>
        <v>0</v>
      </c>
      <c r="M397" s="9"/>
      <c r="N397" s="8">
        <f t="shared" si="41"/>
        <v>0</v>
      </c>
      <c r="U397" s="19">
        <f t="shared" si="42"/>
        <v>2.08</v>
      </c>
      <c r="V397" s="19">
        <f t="shared" si="43"/>
        <v>208</v>
      </c>
    </row>
    <row r="398" spans="1:22" ht="16.5" customHeight="1">
      <c r="A398" s="2">
        <v>397</v>
      </c>
      <c r="B398" s="111" t="s">
        <v>217</v>
      </c>
      <c r="C398" s="42" t="s">
        <v>31</v>
      </c>
      <c r="D398" s="66">
        <v>0.375</v>
      </c>
      <c r="E398" s="112" t="s">
        <v>218</v>
      </c>
      <c r="F398" s="44">
        <v>10</v>
      </c>
      <c r="G398" s="45">
        <v>4</v>
      </c>
      <c r="H398" s="46">
        <v>100</v>
      </c>
      <c r="I398" s="41"/>
      <c r="J398" s="2">
        <f t="shared" si="38"/>
        <v>1</v>
      </c>
      <c r="K398" s="13">
        <f t="shared" si="39"/>
        <v>0</v>
      </c>
      <c r="L398" s="13">
        <f t="shared" si="40"/>
        <v>0</v>
      </c>
      <c r="M398" s="9"/>
      <c r="N398" s="8">
        <f t="shared" si="41"/>
        <v>0</v>
      </c>
      <c r="U398" s="19">
        <f t="shared" si="42"/>
        <v>4</v>
      </c>
      <c r="V398" s="19">
        <f t="shared" si="43"/>
        <v>400</v>
      </c>
    </row>
    <row r="399" spans="1:22" ht="16.5" customHeight="1">
      <c r="A399" s="2">
        <v>398</v>
      </c>
      <c r="B399" s="112"/>
      <c r="C399" s="42" t="s">
        <v>33</v>
      </c>
      <c r="D399" s="66">
        <v>0.55208333333333337</v>
      </c>
      <c r="E399" s="112"/>
      <c r="F399" s="44">
        <v>7</v>
      </c>
      <c r="G399" s="45">
        <v>4</v>
      </c>
      <c r="H399" s="46">
        <v>100</v>
      </c>
      <c r="I399" s="41"/>
      <c r="J399" s="2">
        <f t="shared" si="38"/>
        <v>1</v>
      </c>
      <c r="K399" s="13">
        <f t="shared" si="39"/>
        <v>0</v>
      </c>
      <c r="L399" s="13">
        <f t="shared" si="40"/>
        <v>0</v>
      </c>
      <c r="M399" s="9"/>
      <c r="N399" s="8">
        <f t="shared" si="41"/>
        <v>0</v>
      </c>
      <c r="U399" s="19">
        <f t="shared" si="42"/>
        <v>4</v>
      </c>
      <c r="V399" s="19">
        <f t="shared" si="43"/>
        <v>400</v>
      </c>
    </row>
    <row r="400" spans="1:22" ht="16.5" customHeight="1">
      <c r="A400" s="2">
        <v>399</v>
      </c>
      <c r="B400" s="112"/>
      <c r="C400" s="42" t="s">
        <v>33</v>
      </c>
      <c r="D400" s="43">
        <v>0.62152777777777779</v>
      </c>
      <c r="E400" s="113"/>
      <c r="F400" s="44">
        <v>3</v>
      </c>
      <c r="G400" s="45">
        <v>4</v>
      </c>
      <c r="H400" s="46">
        <v>100</v>
      </c>
      <c r="I400" s="47"/>
      <c r="J400" s="2">
        <f t="shared" si="38"/>
        <v>1</v>
      </c>
      <c r="K400" s="13">
        <f t="shared" si="39"/>
        <v>0</v>
      </c>
      <c r="L400" s="13">
        <f t="shared" si="40"/>
        <v>0</v>
      </c>
      <c r="M400" s="9"/>
      <c r="N400" s="8">
        <f t="shared" si="41"/>
        <v>0</v>
      </c>
      <c r="U400" s="19">
        <f t="shared" si="42"/>
        <v>4</v>
      </c>
      <c r="V400" s="19">
        <f t="shared" si="43"/>
        <v>400</v>
      </c>
    </row>
    <row r="401" spans="1:22" ht="16.5" customHeight="1">
      <c r="A401" s="2">
        <v>400</v>
      </c>
      <c r="B401" s="112"/>
      <c r="C401" s="42" t="s">
        <v>31</v>
      </c>
      <c r="D401" s="66">
        <v>0.375</v>
      </c>
      <c r="E401" s="112" t="s">
        <v>219</v>
      </c>
      <c r="F401" s="44">
        <v>12</v>
      </c>
      <c r="G401" s="45">
        <v>3.5</v>
      </c>
      <c r="H401" s="46">
        <v>100</v>
      </c>
      <c r="I401" s="47"/>
      <c r="J401" s="2">
        <f t="shared" si="38"/>
        <v>1</v>
      </c>
      <c r="K401" s="13">
        <f t="shared" si="39"/>
        <v>0</v>
      </c>
      <c r="L401" s="13">
        <f t="shared" si="40"/>
        <v>0</v>
      </c>
      <c r="M401" s="9"/>
      <c r="N401" s="8">
        <f t="shared" si="41"/>
        <v>0</v>
      </c>
      <c r="U401" s="19">
        <f t="shared" si="42"/>
        <v>3.5</v>
      </c>
      <c r="V401" s="19">
        <f t="shared" si="43"/>
        <v>350</v>
      </c>
    </row>
    <row r="402" spans="1:22" ht="16.5" customHeight="1">
      <c r="A402" s="2">
        <v>401</v>
      </c>
      <c r="B402" s="112"/>
      <c r="C402" s="42" t="s">
        <v>33</v>
      </c>
      <c r="D402" s="66">
        <v>0.55208333333333337</v>
      </c>
      <c r="E402" s="112"/>
      <c r="F402" s="44">
        <v>8</v>
      </c>
      <c r="G402" s="45">
        <v>3.5</v>
      </c>
      <c r="H402" s="46">
        <v>100</v>
      </c>
      <c r="I402" s="47"/>
      <c r="J402" s="2">
        <f t="shared" si="38"/>
        <v>1</v>
      </c>
      <c r="K402" s="13">
        <f t="shared" si="39"/>
        <v>0</v>
      </c>
      <c r="L402" s="13">
        <f t="shared" si="40"/>
        <v>0</v>
      </c>
      <c r="M402" s="9"/>
      <c r="N402" s="8">
        <f t="shared" si="41"/>
        <v>0</v>
      </c>
      <c r="U402" s="19">
        <f t="shared" si="42"/>
        <v>3.5</v>
      </c>
      <c r="V402" s="19">
        <f t="shared" si="43"/>
        <v>350</v>
      </c>
    </row>
    <row r="403" spans="1:22" ht="16.5" customHeight="1">
      <c r="A403" s="2">
        <v>402</v>
      </c>
      <c r="B403" s="112"/>
      <c r="C403" s="42" t="s">
        <v>33</v>
      </c>
      <c r="D403" s="43">
        <v>0.62152777777777779</v>
      </c>
      <c r="E403" s="113"/>
      <c r="F403" s="44">
        <v>4</v>
      </c>
      <c r="G403" s="45">
        <v>3.5</v>
      </c>
      <c r="H403" s="46">
        <v>100</v>
      </c>
      <c r="I403" s="41"/>
      <c r="J403" s="2">
        <f t="shared" si="38"/>
        <v>1</v>
      </c>
      <c r="K403" s="13">
        <f t="shared" si="39"/>
        <v>0</v>
      </c>
      <c r="L403" s="13">
        <f t="shared" si="40"/>
        <v>0</v>
      </c>
      <c r="M403" s="9"/>
      <c r="N403" s="8">
        <f t="shared" si="41"/>
        <v>0</v>
      </c>
      <c r="U403" s="19">
        <f t="shared" si="42"/>
        <v>3.5</v>
      </c>
      <c r="V403" s="19">
        <f t="shared" si="43"/>
        <v>350</v>
      </c>
    </row>
    <row r="404" spans="1:22" ht="16.5" customHeight="1">
      <c r="A404" s="2">
        <v>403</v>
      </c>
      <c r="B404" s="112"/>
      <c r="C404" s="42" t="s">
        <v>31</v>
      </c>
      <c r="D404" s="66">
        <v>0.375</v>
      </c>
      <c r="E404" s="112" t="s">
        <v>220</v>
      </c>
      <c r="F404" s="44">
        <v>12</v>
      </c>
      <c r="G404" s="45">
        <v>6</v>
      </c>
      <c r="H404" s="46">
        <v>100</v>
      </c>
      <c r="I404" s="41"/>
      <c r="J404" s="2">
        <f t="shared" si="38"/>
        <v>1</v>
      </c>
      <c r="K404" s="13">
        <f t="shared" si="39"/>
        <v>0</v>
      </c>
      <c r="L404" s="13">
        <f t="shared" si="40"/>
        <v>0</v>
      </c>
      <c r="M404" s="9"/>
      <c r="N404" s="8">
        <f t="shared" si="41"/>
        <v>0</v>
      </c>
      <c r="U404" s="19">
        <f t="shared" si="42"/>
        <v>6</v>
      </c>
      <c r="V404" s="19">
        <f t="shared" si="43"/>
        <v>600</v>
      </c>
    </row>
    <row r="405" spans="1:22" ht="16.5" customHeight="1">
      <c r="A405" s="2">
        <v>404</v>
      </c>
      <c r="B405" s="112"/>
      <c r="C405" s="42" t="s">
        <v>33</v>
      </c>
      <c r="D405" s="66">
        <v>0.55208333333333337</v>
      </c>
      <c r="E405" s="112"/>
      <c r="F405" s="44">
        <v>10</v>
      </c>
      <c r="G405" s="45">
        <v>6</v>
      </c>
      <c r="H405" s="46">
        <v>100</v>
      </c>
      <c r="I405" s="41"/>
      <c r="J405" s="2">
        <f t="shared" si="38"/>
        <v>1</v>
      </c>
      <c r="K405" s="13">
        <f t="shared" si="39"/>
        <v>0</v>
      </c>
      <c r="L405" s="13">
        <f t="shared" si="40"/>
        <v>0</v>
      </c>
      <c r="M405" s="9"/>
      <c r="N405" s="8">
        <f t="shared" si="41"/>
        <v>0</v>
      </c>
      <c r="U405" s="19">
        <f t="shared" si="42"/>
        <v>6</v>
      </c>
      <c r="V405" s="19">
        <f t="shared" si="43"/>
        <v>600</v>
      </c>
    </row>
    <row r="406" spans="1:22" ht="16.5" customHeight="1">
      <c r="A406" s="2">
        <v>405</v>
      </c>
      <c r="B406" s="112"/>
      <c r="C406" s="42" t="s">
        <v>33</v>
      </c>
      <c r="D406" s="43">
        <v>0.62152777777777779</v>
      </c>
      <c r="E406" s="113"/>
      <c r="F406" s="44">
        <v>2</v>
      </c>
      <c r="G406" s="45">
        <v>6</v>
      </c>
      <c r="H406" s="46">
        <v>100</v>
      </c>
      <c r="I406" s="41"/>
      <c r="J406" s="2">
        <f t="shared" si="38"/>
        <v>1</v>
      </c>
      <c r="K406" s="13">
        <f t="shared" si="39"/>
        <v>0</v>
      </c>
      <c r="L406" s="13">
        <f t="shared" si="40"/>
        <v>0</v>
      </c>
      <c r="M406" s="9"/>
      <c r="N406" s="8">
        <f t="shared" si="41"/>
        <v>0</v>
      </c>
      <c r="U406" s="19">
        <f t="shared" si="42"/>
        <v>6</v>
      </c>
      <c r="V406" s="19">
        <f t="shared" si="43"/>
        <v>600</v>
      </c>
    </row>
    <row r="407" spans="1:22" ht="16.5" customHeight="1">
      <c r="A407" s="2">
        <v>406</v>
      </c>
      <c r="B407" s="112"/>
      <c r="C407" s="42" t="s">
        <v>31</v>
      </c>
      <c r="D407" s="66">
        <v>0.375</v>
      </c>
      <c r="E407" s="112" t="s">
        <v>221</v>
      </c>
      <c r="F407" s="44">
        <v>10</v>
      </c>
      <c r="G407" s="45">
        <v>3.1</v>
      </c>
      <c r="H407" s="46">
        <v>100</v>
      </c>
      <c r="I407" s="41"/>
      <c r="J407" s="2">
        <f t="shared" si="38"/>
        <v>1</v>
      </c>
      <c r="K407" s="13">
        <f t="shared" si="39"/>
        <v>0</v>
      </c>
      <c r="L407" s="13">
        <f t="shared" si="40"/>
        <v>0</v>
      </c>
      <c r="M407" s="9"/>
      <c r="N407" s="8">
        <f t="shared" si="41"/>
        <v>0</v>
      </c>
      <c r="U407" s="19">
        <f t="shared" si="42"/>
        <v>3.1</v>
      </c>
      <c r="V407" s="19">
        <f t="shared" si="43"/>
        <v>310</v>
      </c>
    </row>
    <row r="408" spans="1:22" ht="16.5" customHeight="1">
      <c r="A408" s="2">
        <v>407</v>
      </c>
      <c r="B408" s="112"/>
      <c r="C408" s="42" t="s">
        <v>33</v>
      </c>
      <c r="D408" s="66">
        <v>0.55208333333333337</v>
      </c>
      <c r="E408" s="112"/>
      <c r="F408" s="44">
        <v>3</v>
      </c>
      <c r="G408" s="45">
        <v>3.1</v>
      </c>
      <c r="H408" s="46">
        <v>100</v>
      </c>
      <c r="I408" s="38"/>
      <c r="J408" s="2">
        <f t="shared" si="38"/>
        <v>1</v>
      </c>
      <c r="K408" s="13">
        <f t="shared" si="39"/>
        <v>0</v>
      </c>
      <c r="L408" s="13">
        <f t="shared" si="40"/>
        <v>0</v>
      </c>
      <c r="M408" s="9"/>
      <c r="N408" s="8">
        <f t="shared" si="41"/>
        <v>0</v>
      </c>
      <c r="U408" s="19">
        <f t="shared" si="42"/>
        <v>3.1</v>
      </c>
      <c r="V408" s="19">
        <f t="shared" si="43"/>
        <v>310</v>
      </c>
    </row>
    <row r="409" spans="1:22" ht="16.5" customHeight="1">
      <c r="A409" s="2">
        <v>408</v>
      </c>
      <c r="B409" s="112"/>
      <c r="C409" s="42" t="s">
        <v>33</v>
      </c>
      <c r="D409" s="43">
        <v>0.62152777777777779</v>
      </c>
      <c r="E409" s="113"/>
      <c r="F409" s="44">
        <v>7</v>
      </c>
      <c r="G409" s="45">
        <v>3.1</v>
      </c>
      <c r="H409" s="46">
        <v>100</v>
      </c>
      <c r="I409" s="38"/>
      <c r="J409" s="2">
        <f t="shared" si="38"/>
        <v>1</v>
      </c>
      <c r="K409" s="13">
        <f t="shared" si="39"/>
        <v>0</v>
      </c>
      <c r="L409" s="13">
        <f t="shared" si="40"/>
        <v>0</v>
      </c>
      <c r="M409" s="9"/>
      <c r="N409" s="8">
        <f t="shared" si="41"/>
        <v>0</v>
      </c>
      <c r="U409" s="19">
        <f t="shared" si="42"/>
        <v>3.1</v>
      </c>
      <c r="V409" s="19">
        <f t="shared" si="43"/>
        <v>310</v>
      </c>
    </row>
    <row r="410" spans="1:22" ht="16.5" customHeight="1">
      <c r="A410" s="2">
        <v>409</v>
      </c>
      <c r="B410" s="112"/>
      <c r="C410" s="42" t="s">
        <v>31</v>
      </c>
      <c r="D410" s="66">
        <v>0.375</v>
      </c>
      <c r="E410" s="112" t="s">
        <v>222</v>
      </c>
      <c r="F410" s="44">
        <v>10</v>
      </c>
      <c r="G410" s="45">
        <v>2.2999999999999998</v>
      </c>
      <c r="H410" s="46">
        <v>100</v>
      </c>
      <c r="I410" s="41" t="s">
        <v>65</v>
      </c>
      <c r="J410" s="2">
        <f t="shared" si="38"/>
        <v>1</v>
      </c>
      <c r="K410" s="13">
        <f t="shared" si="39"/>
        <v>0</v>
      </c>
      <c r="L410" s="13">
        <f t="shared" si="40"/>
        <v>0</v>
      </c>
      <c r="M410" s="9"/>
      <c r="N410" s="8">
        <f t="shared" si="41"/>
        <v>0</v>
      </c>
      <c r="U410" s="19">
        <f t="shared" si="42"/>
        <v>2.2999999999999998</v>
      </c>
      <c r="V410" s="19">
        <f t="shared" si="43"/>
        <v>229.99999999999997</v>
      </c>
    </row>
    <row r="411" spans="1:22" ht="16.5" customHeight="1">
      <c r="A411" s="2">
        <v>410</v>
      </c>
      <c r="B411" s="112"/>
      <c r="C411" s="42" t="s">
        <v>33</v>
      </c>
      <c r="D411" s="66">
        <v>0.55208333333333337</v>
      </c>
      <c r="E411" s="112"/>
      <c r="F411" s="44">
        <v>4</v>
      </c>
      <c r="G411" s="45">
        <v>2.2999999999999998</v>
      </c>
      <c r="H411" s="46">
        <v>100</v>
      </c>
      <c r="I411" s="38"/>
      <c r="J411" s="2">
        <f t="shared" si="38"/>
        <v>1</v>
      </c>
      <c r="K411" s="13">
        <f t="shared" si="39"/>
        <v>0</v>
      </c>
      <c r="L411" s="13">
        <f t="shared" si="40"/>
        <v>0</v>
      </c>
      <c r="M411" s="9"/>
      <c r="N411" s="8">
        <f t="shared" si="41"/>
        <v>0</v>
      </c>
      <c r="U411" s="19">
        <f t="shared" si="42"/>
        <v>2.2999999999999998</v>
      </c>
      <c r="V411" s="19">
        <f t="shared" si="43"/>
        <v>229.99999999999997</v>
      </c>
    </row>
    <row r="412" spans="1:22" ht="16.5" customHeight="1">
      <c r="A412" s="2">
        <v>411</v>
      </c>
      <c r="B412" s="112"/>
      <c r="C412" s="42" t="s">
        <v>33</v>
      </c>
      <c r="D412" s="43">
        <v>0.62152777777777779</v>
      </c>
      <c r="E412" s="113"/>
      <c r="F412" s="44">
        <v>6</v>
      </c>
      <c r="G412" s="45">
        <v>2.2999999999999998</v>
      </c>
      <c r="H412" s="46">
        <v>100</v>
      </c>
      <c r="I412" s="38"/>
      <c r="J412" s="2">
        <f t="shared" si="38"/>
        <v>1</v>
      </c>
      <c r="K412" s="13">
        <f t="shared" si="39"/>
        <v>0</v>
      </c>
      <c r="L412" s="13">
        <f t="shared" si="40"/>
        <v>0</v>
      </c>
      <c r="M412" s="9"/>
      <c r="N412" s="8">
        <f t="shared" si="41"/>
        <v>0</v>
      </c>
      <c r="U412" s="19">
        <f t="shared" si="42"/>
        <v>2.2999999999999998</v>
      </c>
      <c r="V412" s="19">
        <f t="shared" si="43"/>
        <v>229.99999999999997</v>
      </c>
    </row>
    <row r="413" spans="1:22" ht="16.5" customHeight="1">
      <c r="A413" s="2">
        <v>412</v>
      </c>
      <c r="B413" s="112"/>
      <c r="C413" s="42" t="s">
        <v>31</v>
      </c>
      <c r="D413" s="66">
        <v>0.375</v>
      </c>
      <c r="E413" s="112" t="s">
        <v>223</v>
      </c>
      <c r="F413" s="44">
        <v>18</v>
      </c>
      <c r="G413" s="45">
        <v>2.5</v>
      </c>
      <c r="H413" s="46">
        <v>100</v>
      </c>
      <c r="I413" s="41"/>
      <c r="J413" s="2">
        <f t="shared" si="38"/>
        <v>1</v>
      </c>
      <c r="K413" s="13">
        <f t="shared" si="39"/>
        <v>0</v>
      </c>
      <c r="L413" s="13">
        <f t="shared" si="40"/>
        <v>0</v>
      </c>
      <c r="M413" s="9"/>
      <c r="N413" s="8">
        <f t="shared" si="41"/>
        <v>0</v>
      </c>
      <c r="U413" s="19">
        <f t="shared" si="42"/>
        <v>2.5</v>
      </c>
      <c r="V413" s="19">
        <f t="shared" si="43"/>
        <v>250</v>
      </c>
    </row>
    <row r="414" spans="1:22" ht="16.5" customHeight="1">
      <c r="A414" s="2">
        <v>413</v>
      </c>
      <c r="B414" s="112"/>
      <c r="C414" s="42" t="s">
        <v>33</v>
      </c>
      <c r="D414" s="66">
        <v>0.55208333333333337</v>
      </c>
      <c r="E414" s="112"/>
      <c r="F414" s="44">
        <v>10</v>
      </c>
      <c r="G414" s="45">
        <v>2.5</v>
      </c>
      <c r="H414" s="46">
        <v>100</v>
      </c>
      <c r="I414" s="38"/>
      <c r="J414" s="2">
        <f t="shared" si="38"/>
        <v>1</v>
      </c>
      <c r="K414" s="13">
        <f t="shared" si="39"/>
        <v>0</v>
      </c>
      <c r="L414" s="13">
        <f t="shared" si="40"/>
        <v>0</v>
      </c>
      <c r="M414" s="9"/>
      <c r="N414" s="8">
        <f t="shared" si="41"/>
        <v>0</v>
      </c>
      <c r="U414" s="19">
        <f t="shared" si="42"/>
        <v>2.5</v>
      </c>
      <c r="V414" s="19">
        <f t="shared" si="43"/>
        <v>250</v>
      </c>
    </row>
    <row r="415" spans="1:22" ht="16.5" customHeight="1">
      <c r="A415" s="2">
        <v>414</v>
      </c>
      <c r="B415" s="112"/>
      <c r="C415" s="42" t="s">
        <v>33</v>
      </c>
      <c r="D415" s="43">
        <v>0.62152777777777779</v>
      </c>
      <c r="E415" s="113"/>
      <c r="F415" s="44">
        <v>8</v>
      </c>
      <c r="G415" s="45">
        <v>2.5</v>
      </c>
      <c r="H415" s="46">
        <v>100</v>
      </c>
      <c r="I415" s="38"/>
      <c r="J415" s="2">
        <f t="shared" si="38"/>
        <v>1</v>
      </c>
      <c r="K415" s="13">
        <f t="shared" si="39"/>
        <v>0</v>
      </c>
      <c r="L415" s="13">
        <f t="shared" si="40"/>
        <v>0</v>
      </c>
      <c r="M415" s="9"/>
      <c r="N415" s="8">
        <f t="shared" si="41"/>
        <v>0</v>
      </c>
      <c r="U415" s="19">
        <f t="shared" si="42"/>
        <v>2.5</v>
      </c>
      <c r="V415" s="19">
        <f t="shared" si="43"/>
        <v>250</v>
      </c>
    </row>
    <row r="416" spans="1:22" ht="16.5" customHeight="1">
      <c r="A416" s="2">
        <v>415</v>
      </c>
      <c r="B416" s="112"/>
      <c r="C416" s="42" t="s">
        <v>31</v>
      </c>
      <c r="D416" s="66">
        <v>0.375</v>
      </c>
      <c r="E416" s="112" t="s">
        <v>224</v>
      </c>
      <c r="F416" s="44">
        <v>13</v>
      </c>
      <c r="G416" s="45">
        <v>2</v>
      </c>
      <c r="H416" s="46">
        <v>100</v>
      </c>
      <c r="I416" s="41"/>
      <c r="J416" s="2">
        <f t="shared" si="38"/>
        <v>1</v>
      </c>
      <c r="K416" s="13">
        <f t="shared" si="39"/>
        <v>0</v>
      </c>
      <c r="L416" s="13">
        <f t="shared" si="40"/>
        <v>0</v>
      </c>
      <c r="M416" s="9"/>
      <c r="N416" s="8">
        <f t="shared" si="41"/>
        <v>0</v>
      </c>
      <c r="U416" s="19">
        <f t="shared" si="42"/>
        <v>2</v>
      </c>
      <c r="V416" s="19">
        <f t="shared" si="43"/>
        <v>200</v>
      </c>
    </row>
    <row r="417" spans="1:22" ht="16.5" customHeight="1">
      <c r="A417" s="2">
        <v>416</v>
      </c>
      <c r="B417" s="112"/>
      <c r="C417" s="42" t="s">
        <v>33</v>
      </c>
      <c r="D417" s="66">
        <v>0.55208333333333337</v>
      </c>
      <c r="E417" s="112"/>
      <c r="F417" s="44">
        <v>9</v>
      </c>
      <c r="G417" s="45">
        <v>2</v>
      </c>
      <c r="H417" s="46">
        <v>100</v>
      </c>
      <c r="I417" s="41"/>
      <c r="J417" s="2">
        <f t="shared" si="38"/>
        <v>1</v>
      </c>
      <c r="K417" s="13">
        <f t="shared" si="39"/>
        <v>0</v>
      </c>
      <c r="L417" s="13">
        <f t="shared" si="40"/>
        <v>0</v>
      </c>
      <c r="M417" s="9"/>
      <c r="N417" s="8">
        <f t="shared" si="41"/>
        <v>0</v>
      </c>
      <c r="U417" s="19">
        <f t="shared" si="42"/>
        <v>2</v>
      </c>
      <c r="V417" s="19">
        <f t="shared" si="43"/>
        <v>200</v>
      </c>
    </row>
    <row r="418" spans="1:22" ht="16.5" customHeight="1">
      <c r="A418" s="2">
        <v>417</v>
      </c>
      <c r="B418" s="112"/>
      <c r="C418" s="42" t="s">
        <v>33</v>
      </c>
      <c r="D418" s="43">
        <v>0.62152777777777779</v>
      </c>
      <c r="E418" s="113"/>
      <c r="F418" s="44">
        <v>4</v>
      </c>
      <c r="G418" s="45">
        <v>2</v>
      </c>
      <c r="H418" s="46">
        <v>100</v>
      </c>
      <c r="I418" s="41"/>
      <c r="J418" s="2">
        <f t="shared" si="38"/>
        <v>1</v>
      </c>
      <c r="K418" s="13">
        <f t="shared" si="39"/>
        <v>0</v>
      </c>
      <c r="L418" s="13">
        <f t="shared" si="40"/>
        <v>0</v>
      </c>
      <c r="M418" s="9"/>
      <c r="N418" s="8">
        <f t="shared" si="41"/>
        <v>0</v>
      </c>
      <c r="U418" s="19">
        <f t="shared" si="42"/>
        <v>2</v>
      </c>
      <c r="V418" s="19">
        <f t="shared" si="43"/>
        <v>200</v>
      </c>
    </row>
    <row r="419" spans="1:22" ht="16.5" customHeight="1">
      <c r="A419" s="2">
        <v>418</v>
      </c>
      <c r="B419" s="112"/>
      <c r="C419" s="42" t="s">
        <v>31</v>
      </c>
      <c r="D419" s="66">
        <v>0.375</v>
      </c>
      <c r="E419" s="112" t="s">
        <v>225</v>
      </c>
      <c r="F419" s="44">
        <v>13</v>
      </c>
      <c r="G419" s="45">
        <v>2</v>
      </c>
      <c r="H419" s="46">
        <v>100</v>
      </c>
      <c r="I419" s="38"/>
      <c r="J419" s="2">
        <f t="shared" si="38"/>
        <v>1</v>
      </c>
      <c r="K419" s="13">
        <f t="shared" si="39"/>
        <v>0</v>
      </c>
      <c r="L419" s="13">
        <f t="shared" si="40"/>
        <v>0</v>
      </c>
      <c r="M419" s="9"/>
      <c r="N419" s="8">
        <f t="shared" si="41"/>
        <v>0</v>
      </c>
      <c r="U419" s="19">
        <f t="shared" si="42"/>
        <v>2</v>
      </c>
      <c r="V419" s="19">
        <f t="shared" si="43"/>
        <v>200</v>
      </c>
    </row>
    <row r="420" spans="1:22" ht="16.5" customHeight="1">
      <c r="A420" s="2">
        <v>419</v>
      </c>
      <c r="B420" s="112"/>
      <c r="C420" s="42" t="s">
        <v>33</v>
      </c>
      <c r="D420" s="66">
        <v>0.55208333333333337</v>
      </c>
      <c r="E420" s="112"/>
      <c r="F420" s="44">
        <v>9</v>
      </c>
      <c r="G420" s="45">
        <v>2</v>
      </c>
      <c r="H420" s="46">
        <v>100</v>
      </c>
      <c r="I420" s="38"/>
      <c r="J420" s="2">
        <f t="shared" si="38"/>
        <v>1</v>
      </c>
      <c r="K420" s="13">
        <f t="shared" si="39"/>
        <v>0</v>
      </c>
      <c r="L420" s="13">
        <f t="shared" si="40"/>
        <v>0</v>
      </c>
      <c r="M420" s="9"/>
      <c r="N420" s="8">
        <f t="shared" si="41"/>
        <v>0</v>
      </c>
      <c r="U420" s="19">
        <f t="shared" si="42"/>
        <v>2</v>
      </c>
      <c r="V420" s="19">
        <f t="shared" si="43"/>
        <v>200</v>
      </c>
    </row>
    <row r="421" spans="1:22" ht="16.5" customHeight="1">
      <c r="A421" s="2">
        <v>420</v>
      </c>
      <c r="B421" s="113"/>
      <c r="C421" s="42" t="s">
        <v>33</v>
      </c>
      <c r="D421" s="43">
        <v>0.62152777777777779</v>
      </c>
      <c r="E421" s="113"/>
      <c r="F421" s="44">
        <v>4</v>
      </c>
      <c r="G421" s="45">
        <v>2</v>
      </c>
      <c r="H421" s="46">
        <v>100</v>
      </c>
      <c r="I421" s="41"/>
      <c r="J421" s="2">
        <f t="shared" si="38"/>
        <v>1</v>
      </c>
      <c r="K421" s="13">
        <f t="shared" si="39"/>
        <v>0</v>
      </c>
      <c r="L421" s="13">
        <f t="shared" si="40"/>
        <v>0</v>
      </c>
      <c r="M421" s="9"/>
      <c r="N421" s="8">
        <f t="shared" si="41"/>
        <v>0</v>
      </c>
      <c r="U421" s="19">
        <f t="shared" si="42"/>
        <v>2</v>
      </c>
      <c r="V421" s="19">
        <f t="shared" si="43"/>
        <v>200</v>
      </c>
    </row>
    <row r="422" spans="1:22" ht="16.5" customHeight="1">
      <c r="A422" s="2">
        <v>421</v>
      </c>
      <c r="B422" s="108" t="s">
        <v>226</v>
      </c>
      <c r="C422" s="42" t="s">
        <v>31</v>
      </c>
      <c r="D422" s="43">
        <v>0.38541666666666669</v>
      </c>
      <c r="E422" s="114" t="s">
        <v>227</v>
      </c>
      <c r="F422" s="44">
        <v>22</v>
      </c>
      <c r="G422" s="45">
        <v>2</v>
      </c>
      <c r="H422" s="46">
        <v>100</v>
      </c>
      <c r="I422" s="41"/>
      <c r="J422" s="2">
        <f t="shared" si="38"/>
        <v>2</v>
      </c>
      <c r="K422" s="13">
        <f t="shared" si="39"/>
        <v>0</v>
      </c>
      <c r="L422" s="13">
        <f t="shared" si="40"/>
        <v>0</v>
      </c>
      <c r="M422" s="9"/>
      <c r="N422" s="8">
        <f t="shared" si="41"/>
        <v>0</v>
      </c>
      <c r="U422" s="19">
        <f t="shared" si="42"/>
        <v>4</v>
      </c>
      <c r="V422" s="19">
        <f t="shared" si="43"/>
        <v>400</v>
      </c>
    </row>
    <row r="423" spans="1:22" ht="16.5" customHeight="1">
      <c r="A423" s="2">
        <v>422</v>
      </c>
      <c r="B423" s="109"/>
      <c r="C423" s="42" t="s">
        <v>33</v>
      </c>
      <c r="D423" s="43">
        <v>0.56944444444444442</v>
      </c>
      <c r="E423" s="114"/>
      <c r="F423" s="44">
        <v>3</v>
      </c>
      <c r="G423" s="45">
        <v>2</v>
      </c>
      <c r="H423" s="46">
        <v>100</v>
      </c>
      <c r="I423" s="38"/>
      <c r="J423" s="2">
        <f t="shared" si="38"/>
        <v>1</v>
      </c>
      <c r="K423" s="13">
        <f t="shared" si="39"/>
        <v>0</v>
      </c>
      <c r="L423" s="13">
        <f t="shared" si="40"/>
        <v>0</v>
      </c>
      <c r="M423" s="9"/>
      <c r="N423" s="8">
        <f t="shared" si="41"/>
        <v>0</v>
      </c>
      <c r="U423" s="19">
        <f t="shared" si="42"/>
        <v>2</v>
      </c>
      <c r="V423" s="19">
        <f t="shared" si="43"/>
        <v>200</v>
      </c>
    </row>
    <row r="424" spans="1:22" ht="16.5" customHeight="1">
      <c r="A424" s="2">
        <v>423</v>
      </c>
      <c r="B424" s="109"/>
      <c r="C424" s="42" t="s">
        <v>33</v>
      </c>
      <c r="D424" s="43">
        <v>0.625</v>
      </c>
      <c r="E424" s="114"/>
      <c r="F424" s="44">
        <v>19</v>
      </c>
      <c r="G424" s="45">
        <v>2</v>
      </c>
      <c r="H424" s="46">
        <v>100</v>
      </c>
      <c r="I424" s="38"/>
      <c r="J424" s="2">
        <f t="shared" si="38"/>
        <v>1</v>
      </c>
      <c r="K424" s="13">
        <f t="shared" si="39"/>
        <v>0</v>
      </c>
      <c r="L424" s="13">
        <f t="shared" si="40"/>
        <v>0</v>
      </c>
      <c r="M424" s="9"/>
      <c r="N424" s="8">
        <f t="shared" si="41"/>
        <v>0</v>
      </c>
      <c r="U424" s="19">
        <f t="shared" si="42"/>
        <v>2</v>
      </c>
      <c r="V424" s="19">
        <f t="shared" si="43"/>
        <v>200</v>
      </c>
    </row>
    <row r="425" spans="1:22" ht="16.5" customHeight="1">
      <c r="A425" s="2">
        <v>424</v>
      </c>
      <c r="B425" s="109"/>
      <c r="C425" s="42" t="s">
        <v>31</v>
      </c>
      <c r="D425" s="43">
        <v>0.38541666666666669</v>
      </c>
      <c r="E425" s="114" t="s">
        <v>228</v>
      </c>
      <c r="F425" s="44">
        <v>14</v>
      </c>
      <c r="G425" s="45">
        <v>2</v>
      </c>
      <c r="H425" s="46">
        <v>100</v>
      </c>
      <c r="I425" s="41"/>
      <c r="J425" s="2">
        <f t="shared" si="38"/>
        <v>1</v>
      </c>
      <c r="K425" s="13">
        <f t="shared" si="39"/>
        <v>0</v>
      </c>
      <c r="L425" s="13">
        <f t="shared" si="40"/>
        <v>0</v>
      </c>
      <c r="M425" s="9"/>
      <c r="N425" s="8">
        <f t="shared" si="41"/>
        <v>0</v>
      </c>
      <c r="U425" s="19">
        <f t="shared" si="42"/>
        <v>2</v>
      </c>
      <c r="V425" s="19">
        <f t="shared" si="43"/>
        <v>200</v>
      </c>
    </row>
    <row r="426" spans="1:22" ht="16.5" customHeight="1">
      <c r="A426" s="2">
        <v>425</v>
      </c>
      <c r="B426" s="109"/>
      <c r="C426" s="42" t="s">
        <v>33</v>
      </c>
      <c r="D426" s="43">
        <v>0.56944444444444442</v>
      </c>
      <c r="E426" s="114"/>
      <c r="F426" s="44">
        <v>4</v>
      </c>
      <c r="G426" s="45">
        <v>2</v>
      </c>
      <c r="H426" s="46">
        <v>100</v>
      </c>
      <c r="I426" s="38"/>
      <c r="J426" s="2">
        <f t="shared" si="38"/>
        <v>1</v>
      </c>
      <c r="K426" s="13">
        <f t="shared" si="39"/>
        <v>0</v>
      </c>
      <c r="L426" s="13">
        <f t="shared" si="40"/>
        <v>0</v>
      </c>
      <c r="M426" s="9"/>
      <c r="N426" s="8">
        <f t="shared" si="41"/>
        <v>0</v>
      </c>
      <c r="U426" s="19">
        <f t="shared" si="42"/>
        <v>2</v>
      </c>
      <c r="V426" s="19">
        <f t="shared" si="43"/>
        <v>200</v>
      </c>
    </row>
    <row r="427" spans="1:22" ht="16.5" customHeight="1">
      <c r="A427" s="2">
        <v>426</v>
      </c>
      <c r="B427" s="109"/>
      <c r="C427" s="42" t="s">
        <v>33</v>
      </c>
      <c r="D427" s="43">
        <v>0.625</v>
      </c>
      <c r="E427" s="114"/>
      <c r="F427" s="44">
        <v>10</v>
      </c>
      <c r="G427" s="45">
        <v>2</v>
      </c>
      <c r="H427" s="46">
        <v>100</v>
      </c>
      <c r="I427" s="38"/>
      <c r="J427" s="2">
        <f t="shared" si="38"/>
        <v>1</v>
      </c>
      <c r="K427" s="13">
        <f t="shared" si="39"/>
        <v>0</v>
      </c>
      <c r="L427" s="13">
        <f t="shared" si="40"/>
        <v>0</v>
      </c>
      <c r="M427" s="9"/>
      <c r="N427" s="8">
        <f t="shared" si="41"/>
        <v>0</v>
      </c>
      <c r="U427" s="19">
        <f t="shared" si="42"/>
        <v>2</v>
      </c>
      <c r="V427" s="19">
        <f t="shared" si="43"/>
        <v>200</v>
      </c>
    </row>
    <row r="428" spans="1:22" ht="16.5" customHeight="1">
      <c r="A428" s="2">
        <v>427</v>
      </c>
      <c r="B428" s="109"/>
      <c r="C428" s="42" t="s">
        <v>31</v>
      </c>
      <c r="D428" s="43">
        <v>0.38541666666666669</v>
      </c>
      <c r="E428" s="114" t="s">
        <v>229</v>
      </c>
      <c r="F428" s="44">
        <v>2</v>
      </c>
      <c r="G428" s="45">
        <v>4.0999999999999996</v>
      </c>
      <c r="H428" s="46">
        <v>100</v>
      </c>
      <c r="I428" s="38"/>
      <c r="J428" s="2">
        <f t="shared" si="38"/>
        <v>1</v>
      </c>
      <c r="K428" s="13">
        <f t="shared" si="39"/>
        <v>0</v>
      </c>
      <c r="L428" s="13">
        <f t="shared" si="40"/>
        <v>0</v>
      </c>
      <c r="M428" s="9"/>
      <c r="N428" s="8">
        <f t="shared" si="41"/>
        <v>0</v>
      </c>
      <c r="U428" s="19">
        <f t="shared" si="42"/>
        <v>4.0999999999999996</v>
      </c>
      <c r="V428" s="19">
        <f t="shared" si="43"/>
        <v>409.99999999999994</v>
      </c>
    </row>
    <row r="429" spans="1:22" ht="16.5" customHeight="1">
      <c r="A429" s="2">
        <v>428</v>
      </c>
      <c r="B429" s="110"/>
      <c r="C429" s="42" t="s">
        <v>33</v>
      </c>
      <c r="D429" s="43">
        <v>0.625</v>
      </c>
      <c r="E429" s="114"/>
      <c r="F429" s="44">
        <v>2</v>
      </c>
      <c r="G429" s="45">
        <v>4.0999999999999996</v>
      </c>
      <c r="H429" s="46">
        <v>100</v>
      </c>
      <c r="I429" s="38"/>
      <c r="J429" s="2">
        <f t="shared" si="38"/>
        <v>1</v>
      </c>
      <c r="K429" s="13">
        <f t="shared" si="39"/>
        <v>0</v>
      </c>
      <c r="L429" s="13">
        <f t="shared" si="40"/>
        <v>0</v>
      </c>
      <c r="M429" s="9"/>
      <c r="N429" s="8">
        <f t="shared" si="41"/>
        <v>0</v>
      </c>
      <c r="U429" s="19">
        <f t="shared" si="42"/>
        <v>4.0999999999999996</v>
      </c>
      <c r="V429" s="19">
        <f t="shared" si="43"/>
        <v>409.99999999999994</v>
      </c>
    </row>
    <row r="430" spans="1:22" ht="16.5" customHeight="1">
      <c r="A430" s="2">
        <v>429</v>
      </c>
      <c r="B430" s="108" t="s">
        <v>230</v>
      </c>
      <c r="C430" s="42" t="s">
        <v>31</v>
      </c>
      <c r="D430" s="43">
        <v>0.39583333333333331</v>
      </c>
      <c r="E430" s="114" t="s">
        <v>231</v>
      </c>
      <c r="F430" s="44">
        <v>4</v>
      </c>
      <c r="G430" s="45">
        <v>2</v>
      </c>
      <c r="H430" s="46">
        <v>100</v>
      </c>
      <c r="I430" s="38"/>
      <c r="J430" s="2">
        <f t="shared" si="38"/>
        <v>1</v>
      </c>
      <c r="K430" s="13">
        <f t="shared" si="39"/>
        <v>0</v>
      </c>
      <c r="L430" s="13">
        <f t="shared" si="40"/>
        <v>0</v>
      </c>
      <c r="M430" s="9"/>
      <c r="N430" s="8">
        <f t="shared" si="41"/>
        <v>0</v>
      </c>
      <c r="U430" s="19">
        <f t="shared" si="42"/>
        <v>2</v>
      </c>
      <c r="V430" s="19">
        <f t="shared" si="43"/>
        <v>200</v>
      </c>
    </row>
    <row r="431" spans="1:22" ht="16.5" customHeight="1">
      <c r="A431" s="2">
        <v>430</v>
      </c>
      <c r="B431" s="109"/>
      <c r="C431" s="42" t="s">
        <v>33</v>
      </c>
      <c r="D431" s="43">
        <v>0.61805555555555558</v>
      </c>
      <c r="E431" s="114"/>
      <c r="F431" s="44">
        <v>4</v>
      </c>
      <c r="G431" s="45">
        <v>2</v>
      </c>
      <c r="H431" s="46">
        <v>100</v>
      </c>
      <c r="I431" s="38"/>
      <c r="J431" s="2">
        <f t="shared" si="38"/>
        <v>1</v>
      </c>
      <c r="K431" s="13">
        <f t="shared" si="39"/>
        <v>0</v>
      </c>
      <c r="L431" s="13">
        <f t="shared" si="40"/>
        <v>0</v>
      </c>
      <c r="M431" s="9"/>
      <c r="N431" s="8">
        <f t="shared" si="41"/>
        <v>0</v>
      </c>
      <c r="U431" s="19">
        <f t="shared" si="42"/>
        <v>2</v>
      </c>
      <c r="V431" s="19">
        <f t="shared" si="43"/>
        <v>200</v>
      </c>
    </row>
    <row r="432" spans="1:22" ht="16.5" customHeight="1">
      <c r="A432" s="2">
        <v>431</v>
      </c>
      <c r="B432" s="109"/>
      <c r="C432" s="42" t="s">
        <v>31</v>
      </c>
      <c r="D432" s="43">
        <v>0.39583333333333331</v>
      </c>
      <c r="E432" s="114" t="s">
        <v>232</v>
      </c>
      <c r="F432" s="44">
        <v>12</v>
      </c>
      <c r="G432" s="45">
        <v>7</v>
      </c>
      <c r="H432" s="46">
        <v>100</v>
      </c>
      <c r="I432" s="41"/>
      <c r="J432" s="2">
        <f t="shared" si="38"/>
        <v>1</v>
      </c>
      <c r="K432" s="13">
        <f t="shared" si="39"/>
        <v>0</v>
      </c>
      <c r="L432" s="13">
        <f t="shared" si="40"/>
        <v>0</v>
      </c>
      <c r="M432" s="9"/>
      <c r="N432" s="8">
        <f t="shared" si="41"/>
        <v>0</v>
      </c>
      <c r="U432" s="19">
        <f t="shared" si="42"/>
        <v>7</v>
      </c>
      <c r="V432" s="19">
        <f t="shared" si="43"/>
        <v>700</v>
      </c>
    </row>
    <row r="433" spans="1:22" ht="16.5" customHeight="1">
      <c r="A433" s="2">
        <v>432</v>
      </c>
      <c r="B433" s="109"/>
      <c r="C433" s="42" t="s">
        <v>33</v>
      </c>
      <c r="D433" s="43">
        <v>0.61805555555555558</v>
      </c>
      <c r="E433" s="114"/>
      <c r="F433" s="44">
        <v>12</v>
      </c>
      <c r="G433" s="45">
        <v>7</v>
      </c>
      <c r="H433" s="46">
        <v>100</v>
      </c>
      <c r="I433" s="38"/>
      <c r="J433" s="2">
        <f t="shared" si="38"/>
        <v>1</v>
      </c>
      <c r="K433" s="13">
        <f t="shared" si="39"/>
        <v>0</v>
      </c>
      <c r="L433" s="13">
        <f t="shared" si="40"/>
        <v>0</v>
      </c>
      <c r="M433" s="9"/>
      <c r="N433" s="8">
        <f t="shared" si="41"/>
        <v>0</v>
      </c>
      <c r="U433" s="19">
        <f t="shared" si="42"/>
        <v>7</v>
      </c>
      <c r="V433" s="19">
        <f t="shared" si="43"/>
        <v>700</v>
      </c>
    </row>
    <row r="434" spans="1:22" ht="16.5" customHeight="1">
      <c r="A434" s="2">
        <v>433</v>
      </c>
      <c r="B434" s="109"/>
      <c r="C434" s="42" t="s">
        <v>31</v>
      </c>
      <c r="D434" s="43">
        <v>0.39583333333333331</v>
      </c>
      <c r="E434" s="114" t="s">
        <v>233</v>
      </c>
      <c r="F434" s="44">
        <v>18</v>
      </c>
      <c r="G434" s="45">
        <v>7</v>
      </c>
      <c r="H434" s="46">
        <v>100</v>
      </c>
      <c r="I434" s="38"/>
      <c r="J434" s="2">
        <f t="shared" si="38"/>
        <v>1</v>
      </c>
      <c r="K434" s="13">
        <f t="shared" si="39"/>
        <v>0</v>
      </c>
      <c r="L434" s="13">
        <f t="shared" si="40"/>
        <v>0</v>
      </c>
      <c r="M434" s="9"/>
      <c r="N434" s="8">
        <f t="shared" si="41"/>
        <v>0</v>
      </c>
      <c r="U434" s="19">
        <f t="shared" si="42"/>
        <v>7</v>
      </c>
      <c r="V434" s="19">
        <f t="shared" si="43"/>
        <v>700</v>
      </c>
    </row>
    <row r="435" spans="1:22" ht="16.5" customHeight="1">
      <c r="A435" s="2">
        <v>434</v>
      </c>
      <c r="B435" s="109"/>
      <c r="C435" s="42" t="s">
        <v>33</v>
      </c>
      <c r="D435" s="43">
        <v>0.52083333333333337</v>
      </c>
      <c r="E435" s="114"/>
      <c r="F435" s="44">
        <v>10</v>
      </c>
      <c r="G435" s="45">
        <v>7</v>
      </c>
      <c r="H435" s="46">
        <v>100</v>
      </c>
      <c r="I435" s="38"/>
      <c r="J435" s="2">
        <f t="shared" si="38"/>
        <v>1</v>
      </c>
      <c r="K435" s="13">
        <f t="shared" si="39"/>
        <v>0</v>
      </c>
      <c r="L435" s="13">
        <f t="shared" si="40"/>
        <v>0</v>
      </c>
      <c r="M435" s="9"/>
      <c r="N435" s="8">
        <f t="shared" si="41"/>
        <v>0</v>
      </c>
      <c r="U435" s="19">
        <f t="shared" si="42"/>
        <v>7</v>
      </c>
      <c r="V435" s="19">
        <f t="shared" si="43"/>
        <v>700</v>
      </c>
    </row>
    <row r="436" spans="1:22" ht="16.5" customHeight="1">
      <c r="A436" s="2">
        <v>435</v>
      </c>
      <c r="B436" s="110"/>
      <c r="C436" s="42" t="s">
        <v>33</v>
      </c>
      <c r="D436" s="43">
        <v>0.61805555555555558</v>
      </c>
      <c r="E436" s="114"/>
      <c r="F436" s="44">
        <v>8</v>
      </c>
      <c r="G436" s="45">
        <v>7</v>
      </c>
      <c r="H436" s="46">
        <v>100</v>
      </c>
      <c r="I436" s="38"/>
      <c r="J436" s="2">
        <f t="shared" si="38"/>
        <v>1</v>
      </c>
      <c r="K436" s="13">
        <f t="shared" si="39"/>
        <v>0</v>
      </c>
      <c r="L436" s="13">
        <f t="shared" si="40"/>
        <v>0</v>
      </c>
      <c r="M436" s="9"/>
      <c r="N436" s="8">
        <f t="shared" si="41"/>
        <v>0</v>
      </c>
      <c r="U436" s="19">
        <f t="shared" si="42"/>
        <v>7</v>
      </c>
      <c r="V436" s="19">
        <f t="shared" si="43"/>
        <v>700</v>
      </c>
    </row>
    <row r="437" spans="1:22" ht="16.5" customHeight="1">
      <c r="A437" s="2">
        <v>436</v>
      </c>
      <c r="B437" s="108" t="s">
        <v>234</v>
      </c>
      <c r="C437" s="42" t="s">
        <v>31</v>
      </c>
      <c r="D437" s="43">
        <v>0.375</v>
      </c>
      <c r="E437" s="114" t="s">
        <v>235</v>
      </c>
      <c r="F437" s="44">
        <v>20</v>
      </c>
      <c r="G437" s="45">
        <v>2.1</v>
      </c>
      <c r="H437" s="46">
        <v>100</v>
      </c>
      <c r="I437" s="38"/>
      <c r="J437" s="2">
        <f t="shared" si="38"/>
        <v>1</v>
      </c>
      <c r="K437" s="13">
        <f t="shared" si="39"/>
        <v>0</v>
      </c>
      <c r="L437" s="13">
        <f t="shared" si="40"/>
        <v>0</v>
      </c>
      <c r="M437" s="9"/>
      <c r="N437" s="8">
        <f t="shared" si="41"/>
        <v>0</v>
      </c>
      <c r="U437" s="19">
        <f t="shared" si="42"/>
        <v>2.1</v>
      </c>
      <c r="V437" s="19">
        <f t="shared" si="43"/>
        <v>210</v>
      </c>
    </row>
    <row r="438" spans="1:22" ht="16.5" customHeight="1">
      <c r="A438" s="2">
        <v>437</v>
      </c>
      <c r="B438" s="109"/>
      <c r="C438" s="42" t="s">
        <v>33</v>
      </c>
      <c r="D438" s="43">
        <v>0.58680555555555558</v>
      </c>
      <c r="E438" s="114"/>
      <c r="F438" s="44">
        <v>20</v>
      </c>
      <c r="G438" s="45">
        <v>2.1</v>
      </c>
      <c r="H438" s="46">
        <v>100</v>
      </c>
      <c r="I438" s="38"/>
      <c r="J438" s="2">
        <f t="shared" si="38"/>
        <v>1</v>
      </c>
      <c r="K438" s="13">
        <f t="shared" si="39"/>
        <v>0</v>
      </c>
      <c r="L438" s="13">
        <f t="shared" si="40"/>
        <v>0</v>
      </c>
      <c r="M438" s="9"/>
      <c r="N438" s="8">
        <f t="shared" si="41"/>
        <v>0</v>
      </c>
      <c r="U438" s="19">
        <f t="shared" si="42"/>
        <v>2.1</v>
      </c>
      <c r="V438" s="19">
        <f t="shared" si="43"/>
        <v>210</v>
      </c>
    </row>
    <row r="439" spans="1:22" ht="16.5" customHeight="1">
      <c r="A439" s="2">
        <v>438</v>
      </c>
      <c r="B439" s="109"/>
      <c r="C439" s="42" t="s">
        <v>31</v>
      </c>
      <c r="D439" s="43">
        <v>0.375</v>
      </c>
      <c r="E439" s="114" t="s">
        <v>236</v>
      </c>
      <c r="F439" s="44">
        <v>15</v>
      </c>
      <c r="G439" s="45">
        <v>2.2999999999999998</v>
      </c>
      <c r="H439" s="46">
        <v>100</v>
      </c>
      <c r="I439" s="38"/>
      <c r="J439" s="2">
        <f t="shared" si="38"/>
        <v>1</v>
      </c>
      <c r="K439" s="13">
        <f t="shared" si="39"/>
        <v>0</v>
      </c>
      <c r="L439" s="13">
        <f t="shared" si="40"/>
        <v>0</v>
      </c>
      <c r="M439" s="9"/>
      <c r="N439" s="8">
        <f t="shared" si="41"/>
        <v>0</v>
      </c>
      <c r="U439" s="19">
        <f t="shared" si="42"/>
        <v>2.2999999999999998</v>
      </c>
      <c r="V439" s="19">
        <f t="shared" si="43"/>
        <v>229.99999999999997</v>
      </c>
    </row>
    <row r="440" spans="1:22" ht="16.5" customHeight="1">
      <c r="A440" s="2">
        <v>439</v>
      </c>
      <c r="B440" s="109"/>
      <c r="C440" s="42" t="s">
        <v>33</v>
      </c>
      <c r="D440" s="43">
        <v>0.58680555555555558</v>
      </c>
      <c r="E440" s="114"/>
      <c r="F440" s="44">
        <v>15</v>
      </c>
      <c r="G440" s="45">
        <v>2.2999999999999998</v>
      </c>
      <c r="H440" s="46">
        <v>100</v>
      </c>
      <c r="I440" s="38"/>
      <c r="J440" s="2">
        <f t="shared" si="38"/>
        <v>1</v>
      </c>
      <c r="K440" s="13">
        <f t="shared" si="39"/>
        <v>0</v>
      </c>
      <c r="L440" s="13">
        <f t="shared" si="40"/>
        <v>0</v>
      </c>
      <c r="M440" s="9"/>
      <c r="N440" s="8">
        <f t="shared" si="41"/>
        <v>0</v>
      </c>
      <c r="U440" s="19">
        <f t="shared" si="42"/>
        <v>2.2999999999999998</v>
      </c>
      <c r="V440" s="19">
        <f t="shared" si="43"/>
        <v>229.99999999999997</v>
      </c>
    </row>
    <row r="441" spans="1:22" ht="16.5" customHeight="1">
      <c r="A441" s="2">
        <v>440</v>
      </c>
      <c r="B441" s="109"/>
      <c r="C441" s="42" t="s">
        <v>31</v>
      </c>
      <c r="D441" s="43">
        <v>0.375</v>
      </c>
      <c r="E441" s="114" t="s">
        <v>237</v>
      </c>
      <c r="F441" s="44">
        <v>21</v>
      </c>
      <c r="G441" s="45">
        <v>2.2999999999999998</v>
      </c>
      <c r="H441" s="46">
        <v>100</v>
      </c>
      <c r="I441" s="38"/>
      <c r="J441" s="2">
        <f t="shared" si="38"/>
        <v>2</v>
      </c>
      <c r="K441" s="13">
        <f t="shared" si="39"/>
        <v>0</v>
      </c>
      <c r="L441" s="13">
        <f t="shared" si="40"/>
        <v>0</v>
      </c>
      <c r="M441" s="9"/>
      <c r="N441" s="8">
        <f t="shared" si="41"/>
        <v>0</v>
      </c>
      <c r="U441" s="19">
        <f t="shared" si="42"/>
        <v>4.5999999999999996</v>
      </c>
      <c r="V441" s="19">
        <f t="shared" si="43"/>
        <v>459.99999999999994</v>
      </c>
    </row>
    <row r="442" spans="1:22" ht="16.5" customHeight="1">
      <c r="A442" s="2">
        <v>441</v>
      </c>
      <c r="B442" s="109"/>
      <c r="C442" s="42" t="s">
        <v>33</v>
      </c>
      <c r="D442" s="43">
        <v>0.58680555555555558</v>
      </c>
      <c r="E442" s="114"/>
      <c r="F442" s="44">
        <v>21</v>
      </c>
      <c r="G442" s="45">
        <v>2.2999999999999998</v>
      </c>
      <c r="H442" s="46">
        <v>100</v>
      </c>
      <c r="I442" s="38"/>
      <c r="J442" s="2">
        <f t="shared" si="38"/>
        <v>2</v>
      </c>
      <c r="K442" s="13">
        <f t="shared" si="39"/>
        <v>0</v>
      </c>
      <c r="L442" s="13">
        <f t="shared" si="40"/>
        <v>0</v>
      </c>
      <c r="M442" s="9"/>
      <c r="N442" s="8">
        <f t="shared" si="41"/>
        <v>0</v>
      </c>
      <c r="U442" s="19">
        <f t="shared" si="42"/>
        <v>4.5999999999999996</v>
      </c>
      <c r="V442" s="19">
        <f t="shared" si="43"/>
        <v>459.99999999999994</v>
      </c>
    </row>
    <row r="443" spans="1:22" ht="16.5" customHeight="1">
      <c r="A443" s="2">
        <v>442</v>
      </c>
      <c r="B443" s="109"/>
      <c r="C443" s="42" t="s">
        <v>31</v>
      </c>
      <c r="D443" s="43">
        <v>0.375</v>
      </c>
      <c r="E443" s="114" t="s">
        <v>238</v>
      </c>
      <c r="F443" s="44">
        <v>22</v>
      </c>
      <c r="G443" s="45">
        <v>2.6</v>
      </c>
      <c r="H443" s="46">
        <v>100</v>
      </c>
      <c r="I443" s="38"/>
      <c r="J443" s="2">
        <f t="shared" si="38"/>
        <v>2</v>
      </c>
      <c r="K443" s="13">
        <f t="shared" si="39"/>
        <v>0</v>
      </c>
      <c r="L443" s="13">
        <f t="shared" si="40"/>
        <v>0</v>
      </c>
      <c r="M443" s="9"/>
      <c r="N443" s="8">
        <f t="shared" si="41"/>
        <v>0</v>
      </c>
      <c r="U443" s="19">
        <f t="shared" si="42"/>
        <v>5.2</v>
      </c>
      <c r="V443" s="19">
        <f t="shared" si="43"/>
        <v>520</v>
      </c>
    </row>
    <row r="444" spans="1:22" ht="16.5" customHeight="1">
      <c r="A444" s="2">
        <v>443</v>
      </c>
      <c r="B444" s="109"/>
      <c r="C444" s="42" t="s">
        <v>33</v>
      </c>
      <c r="D444" s="43">
        <v>0.58680555555555558</v>
      </c>
      <c r="E444" s="114"/>
      <c r="F444" s="44">
        <v>22</v>
      </c>
      <c r="G444" s="45">
        <v>2.6</v>
      </c>
      <c r="H444" s="46">
        <v>100</v>
      </c>
      <c r="I444" s="38"/>
      <c r="J444" s="2">
        <f t="shared" si="38"/>
        <v>2</v>
      </c>
      <c r="K444" s="13">
        <f t="shared" si="39"/>
        <v>0</v>
      </c>
      <c r="L444" s="13">
        <f t="shared" si="40"/>
        <v>0</v>
      </c>
      <c r="M444" s="9"/>
      <c r="N444" s="8">
        <f t="shared" si="41"/>
        <v>0</v>
      </c>
      <c r="U444" s="19">
        <f t="shared" si="42"/>
        <v>5.2</v>
      </c>
      <c r="V444" s="19">
        <f t="shared" si="43"/>
        <v>520</v>
      </c>
    </row>
    <row r="445" spans="1:22" ht="16.5" customHeight="1">
      <c r="A445" s="2">
        <v>444</v>
      </c>
      <c r="B445" s="109"/>
      <c r="C445" s="42" t="s">
        <v>31</v>
      </c>
      <c r="D445" s="43">
        <v>0.375</v>
      </c>
      <c r="E445" s="114" t="s">
        <v>239</v>
      </c>
      <c r="F445" s="44">
        <v>12</v>
      </c>
      <c r="G445" s="45">
        <v>2.2999999999999998</v>
      </c>
      <c r="H445" s="46">
        <v>100</v>
      </c>
      <c r="I445" s="38"/>
      <c r="J445" s="2">
        <f t="shared" si="38"/>
        <v>1</v>
      </c>
      <c r="K445" s="13">
        <f t="shared" si="39"/>
        <v>0</v>
      </c>
      <c r="L445" s="13">
        <f t="shared" si="40"/>
        <v>0</v>
      </c>
      <c r="M445" s="9"/>
      <c r="N445" s="8">
        <f t="shared" si="41"/>
        <v>0</v>
      </c>
      <c r="U445" s="19">
        <f t="shared" si="42"/>
        <v>2.2999999999999998</v>
      </c>
      <c r="V445" s="19">
        <f t="shared" si="43"/>
        <v>229.99999999999997</v>
      </c>
    </row>
    <row r="446" spans="1:22" ht="16.5" customHeight="1">
      <c r="A446" s="2">
        <v>445</v>
      </c>
      <c r="B446" s="109"/>
      <c r="C446" s="42" t="s">
        <v>33</v>
      </c>
      <c r="D446" s="43">
        <v>0.58680555555555558</v>
      </c>
      <c r="E446" s="114"/>
      <c r="F446" s="44">
        <v>12</v>
      </c>
      <c r="G446" s="45">
        <v>2.2999999999999998</v>
      </c>
      <c r="H446" s="46">
        <v>100</v>
      </c>
      <c r="I446" s="38"/>
      <c r="J446" s="2">
        <f t="shared" ref="J446:J509" si="44">ROUNDUP(F446/20,0)</f>
        <v>1</v>
      </c>
      <c r="K446" s="13">
        <f t="shared" ref="K446:K509" si="45">$P$3*J446*G446</f>
        <v>0</v>
      </c>
      <c r="L446" s="13">
        <f t="shared" ref="L446:L509" si="46">$P$3*J446*G446*H446</f>
        <v>0</v>
      </c>
      <c r="M446" s="9"/>
      <c r="N446" s="8">
        <f t="shared" ref="N446:N509" si="47">IFERROR(K446/M446,0)</f>
        <v>0</v>
      </c>
      <c r="U446" s="19">
        <f t="shared" si="42"/>
        <v>2.2999999999999998</v>
      </c>
      <c r="V446" s="19">
        <f t="shared" si="43"/>
        <v>229.99999999999997</v>
      </c>
    </row>
    <row r="447" spans="1:22" ht="16.5" customHeight="1">
      <c r="A447" s="2">
        <v>446</v>
      </c>
      <c r="B447" s="109"/>
      <c r="C447" s="42" t="s">
        <v>31</v>
      </c>
      <c r="D447" s="43">
        <v>0.375</v>
      </c>
      <c r="E447" s="114" t="s">
        <v>240</v>
      </c>
      <c r="F447" s="44">
        <v>11</v>
      </c>
      <c r="G447" s="45">
        <v>2</v>
      </c>
      <c r="H447" s="46">
        <v>100</v>
      </c>
      <c r="I447" s="38"/>
      <c r="J447" s="2">
        <f t="shared" si="44"/>
        <v>1</v>
      </c>
      <c r="K447" s="13">
        <f t="shared" si="45"/>
        <v>0</v>
      </c>
      <c r="L447" s="13">
        <f t="shared" si="46"/>
        <v>0</v>
      </c>
      <c r="M447" s="9"/>
      <c r="N447" s="8">
        <f t="shared" si="47"/>
        <v>0</v>
      </c>
      <c r="U447" s="19">
        <f t="shared" si="42"/>
        <v>2</v>
      </c>
      <c r="V447" s="19">
        <f t="shared" si="43"/>
        <v>200</v>
      </c>
    </row>
    <row r="448" spans="1:22" ht="16.5" customHeight="1">
      <c r="A448" s="2">
        <v>447</v>
      </c>
      <c r="B448" s="110"/>
      <c r="C448" s="42" t="s">
        <v>33</v>
      </c>
      <c r="D448" s="43">
        <v>0.58680555555555558</v>
      </c>
      <c r="E448" s="114"/>
      <c r="F448" s="44">
        <v>11</v>
      </c>
      <c r="G448" s="45">
        <v>2</v>
      </c>
      <c r="H448" s="46">
        <v>100</v>
      </c>
      <c r="I448" s="38"/>
      <c r="J448" s="2">
        <f t="shared" si="44"/>
        <v>1</v>
      </c>
      <c r="K448" s="13">
        <f t="shared" si="45"/>
        <v>0</v>
      </c>
      <c r="L448" s="13">
        <f t="shared" si="46"/>
        <v>0</v>
      </c>
      <c r="M448" s="9"/>
      <c r="N448" s="8">
        <f t="shared" si="47"/>
        <v>0</v>
      </c>
      <c r="U448" s="19">
        <f t="shared" si="42"/>
        <v>2</v>
      </c>
      <c r="V448" s="19">
        <f t="shared" si="43"/>
        <v>200</v>
      </c>
    </row>
    <row r="449" spans="1:22" ht="16.5" customHeight="1">
      <c r="A449" s="2">
        <v>448</v>
      </c>
      <c r="B449" s="108" t="s">
        <v>241</v>
      </c>
      <c r="C449" s="42" t="s">
        <v>31</v>
      </c>
      <c r="D449" s="43">
        <v>0.375</v>
      </c>
      <c r="E449" s="111" t="s">
        <v>242</v>
      </c>
      <c r="F449" s="44">
        <v>47</v>
      </c>
      <c r="G449" s="45">
        <v>5.8</v>
      </c>
      <c r="H449" s="46">
        <v>100</v>
      </c>
      <c r="I449" s="38"/>
      <c r="J449" s="2">
        <f t="shared" si="44"/>
        <v>3</v>
      </c>
      <c r="K449" s="13">
        <f t="shared" si="45"/>
        <v>0</v>
      </c>
      <c r="L449" s="13">
        <f t="shared" si="46"/>
        <v>0</v>
      </c>
      <c r="M449" s="9"/>
      <c r="N449" s="8">
        <f t="shared" si="47"/>
        <v>0</v>
      </c>
      <c r="U449" s="19">
        <f t="shared" si="42"/>
        <v>17.399999999999999</v>
      </c>
      <c r="V449" s="19">
        <f t="shared" si="43"/>
        <v>1739.9999999999998</v>
      </c>
    </row>
    <row r="450" spans="1:22" ht="16.5" customHeight="1">
      <c r="A450" s="2">
        <v>449</v>
      </c>
      <c r="B450" s="109"/>
      <c r="C450" s="42" t="s">
        <v>33</v>
      </c>
      <c r="D450" s="43">
        <v>0.5625</v>
      </c>
      <c r="E450" s="112"/>
      <c r="F450" s="44">
        <v>27</v>
      </c>
      <c r="G450" s="45">
        <v>5.8</v>
      </c>
      <c r="H450" s="46">
        <v>100</v>
      </c>
      <c r="I450" s="38"/>
      <c r="J450" s="2">
        <f t="shared" si="44"/>
        <v>2</v>
      </c>
      <c r="K450" s="13">
        <f t="shared" si="45"/>
        <v>0</v>
      </c>
      <c r="L450" s="13">
        <f t="shared" si="46"/>
        <v>0</v>
      </c>
      <c r="M450" s="9"/>
      <c r="N450" s="8">
        <f t="shared" si="47"/>
        <v>0</v>
      </c>
      <c r="U450" s="19">
        <f t="shared" si="42"/>
        <v>11.6</v>
      </c>
      <c r="V450" s="19">
        <f t="shared" si="43"/>
        <v>1160</v>
      </c>
    </row>
    <row r="451" spans="1:22" ht="16.5" customHeight="1">
      <c r="A451" s="2">
        <v>450</v>
      </c>
      <c r="B451" s="109"/>
      <c r="C451" s="42" t="s">
        <v>33</v>
      </c>
      <c r="D451" s="43">
        <v>0.625</v>
      </c>
      <c r="E451" s="113"/>
      <c r="F451" s="44">
        <v>20</v>
      </c>
      <c r="G451" s="45">
        <v>5.8</v>
      </c>
      <c r="H451" s="46">
        <v>100</v>
      </c>
      <c r="I451" s="38"/>
      <c r="J451" s="2">
        <f t="shared" si="44"/>
        <v>1</v>
      </c>
      <c r="K451" s="13">
        <f t="shared" si="45"/>
        <v>0</v>
      </c>
      <c r="L451" s="13">
        <f t="shared" si="46"/>
        <v>0</v>
      </c>
      <c r="M451" s="9"/>
      <c r="N451" s="8">
        <f t="shared" si="47"/>
        <v>0</v>
      </c>
      <c r="U451" s="19">
        <f t="shared" si="42"/>
        <v>5.8</v>
      </c>
      <c r="V451" s="19">
        <f t="shared" si="43"/>
        <v>580</v>
      </c>
    </row>
    <row r="452" spans="1:22" ht="16.5" customHeight="1">
      <c r="A452" s="2">
        <v>451</v>
      </c>
      <c r="B452" s="109"/>
      <c r="C452" s="42" t="s">
        <v>31</v>
      </c>
      <c r="D452" s="43">
        <v>0.375</v>
      </c>
      <c r="E452" s="111" t="s">
        <v>243</v>
      </c>
      <c r="F452" s="44">
        <v>41</v>
      </c>
      <c r="G452" s="45">
        <v>4.7</v>
      </c>
      <c r="H452" s="46">
        <v>100</v>
      </c>
      <c r="I452" s="38"/>
      <c r="J452" s="2">
        <f t="shared" si="44"/>
        <v>3</v>
      </c>
      <c r="K452" s="13">
        <f t="shared" si="45"/>
        <v>0</v>
      </c>
      <c r="L452" s="13">
        <f t="shared" si="46"/>
        <v>0</v>
      </c>
      <c r="M452" s="9"/>
      <c r="N452" s="8">
        <f t="shared" si="47"/>
        <v>0</v>
      </c>
      <c r="U452" s="19">
        <f t="shared" si="42"/>
        <v>14.100000000000001</v>
      </c>
      <c r="V452" s="19">
        <f t="shared" si="43"/>
        <v>1410.0000000000002</v>
      </c>
    </row>
    <row r="453" spans="1:22" ht="16.5" customHeight="1">
      <c r="A453" s="2">
        <v>452</v>
      </c>
      <c r="B453" s="109"/>
      <c r="C453" s="42" t="s">
        <v>33</v>
      </c>
      <c r="D453" s="43">
        <v>0.5625</v>
      </c>
      <c r="E453" s="112"/>
      <c r="F453" s="44">
        <v>20</v>
      </c>
      <c r="G453" s="45">
        <v>4.7</v>
      </c>
      <c r="H453" s="46">
        <v>100</v>
      </c>
      <c r="I453" s="38"/>
      <c r="J453" s="2">
        <f t="shared" si="44"/>
        <v>1</v>
      </c>
      <c r="K453" s="13">
        <f t="shared" si="45"/>
        <v>0</v>
      </c>
      <c r="L453" s="13">
        <f t="shared" si="46"/>
        <v>0</v>
      </c>
      <c r="M453" s="9"/>
      <c r="N453" s="8">
        <f t="shared" si="47"/>
        <v>0</v>
      </c>
      <c r="U453" s="19">
        <f t="shared" si="42"/>
        <v>4.7</v>
      </c>
      <c r="V453" s="19">
        <f t="shared" si="43"/>
        <v>470</v>
      </c>
    </row>
    <row r="454" spans="1:22" ht="16.5" customHeight="1">
      <c r="A454" s="2">
        <v>453</v>
      </c>
      <c r="B454" s="109"/>
      <c r="C454" s="42" t="s">
        <v>33</v>
      </c>
      <c r="D454" s="43">
        <v>0.625</v>
      </c>
      <c r="E454" s="113"/>
      <c r="F454" s="44">
        <v>21</v>
      </c>
      <c r="G454" s="45">
        <v>4.7</v>
      </c>
      <c r="H454" s="46">
        <v>100</v>
      </c>
      <c r="I454" s="38"/>
      <c r="J454" s="2">
        <f t="shared" si="44"/>
        <v>2</v>
      </c>
      <c r="K454" s="13">
        <f t="shared" si="45"/>
        <v>0</v>
      </c>
      <c r="L454" s="13">
        <f t="shared" si="46"/>
        <v>0</v>
      </c>
      <c r="M454" s="9"/>
      <c r="N454" s="8">
        <f t="shared" si="47"/>
        <v>0</v>
      </c>
      <c r="U454" s="19">
        <f t="shared" ref="U454:U505" si="48">G454*J454</f>
        <v>9.4</v>
      </c>
      <c r="V454" s="19">
        <f t="shared" ref="V454:V505" si="49">U454*H454</f>
        <v>940</v>
      </c>
    </row>
    <row r="455" spans="1:22" ht="16.5" customHeight="1">
      <c r="A455" s="2">
        <v>454</v>
      </c>
      <c r="B455" s="109"/>
      <c r="C455" s="42" t="s">
        <v>31</v>
      </c>
      <c r="D455" s="43">
        <v>0.375</v>
      </c>
      <c r="E455" s="114" t="s">
        <v>244</v>
      </c>
      <c r="F455" s="44">
        <v>33</v>
      </c>
      <c r="G455" s="45">
        <v>5</v>
      </c>
      <c r="H455" s="46">
        <v>100</v>
      </c>
      <c r="I455" s="41"/>
      <c r="J455" s="2">
        <f t="shared" si="44"/>
        <v>2</v>
      </c>
      <c r="K455" s="13">
        <f t="shared" si="45"/>
        <v>0</v>
      </c>
      <c r="L455" s="13">
        <f t="shared" si="46"/>
        <v>0</v>
      </c>
      <c r="M455" s="9"/>
      <c r="N455" s="8">
        <f t="shared" si="47"/>
        <v>0</v>
      </c>
      <c r="U455" s="19">
        <f t="shared" si="48"/>
        <v>10</v>
      </c>
      <c r="V455" s="19">
        <f t="shared" si="49"/>
        <v>1000</v>
      </c>
    </row>
    <row r="456" spans="1:22" ht="16.5" customHeight="1">
      <c r="A456" s="2">
        <v>455</v>
      </c>
      <c r="B456" s="109"/>
      <c r="C456" s="42" t="s">
        <v>33</v>
      </c>
      <c r="D456" s="43">
        <v>0.5625</v>
      </c>
      <c r="E456" s="114"/>
      <c r="F456" s="44">
        <v>17</v>
      </c>
      <c r="G456" s="45">
        <v>5</v>
      </c>
      <c r="H456" s="46">
        <v>100</v>
      </c>
      <c r="I456" s="41"/>
      <c r="J456" s="2">
        <f t="shared" si="44"/>
        <v>1</v>
      </c>
      <c r="K456" s="13">
        <f t="shared" si="45"/>
        <v>0</v>
      </c>
      <c r="L456" s="13">
        <f t="shared" si="46"/>
        <v>0</v>
      </c>
      <c r="M456" s="9"/>
      <c r="N456" s="8">
        <f t="shared" si="47"/>
        <v>0</v>
      </c>
      <c r="U456" s="19">
        <f t="shared" si="48"/>
        <v>5</v>
      </c>
      <c r="V456" s="19">
        <f t="shared" si="49"/>
        <v>500</v>
      </c>
    </row>
    <row r="457" spans="1:22" ht="16.5" customHeight="1">
      <c r="A457" s="2">
        <v>456</v>
      </c>
      <c r="B457" s="110"/>
      <c r="C457" s="42" t="s">
        <v>33</v>
      </c>
      <c r="D457" s="43">
        <v>0.625</v>
      </c>
      <c r="E457" s="114"/>
      <c r="F457" s="44">
        <v>16</v>
      </c>
      <c r="G457" s="45">
        <v>5</v>
      </c>
      <c r="H457" s="46">
        <v>100</v>
      </c>
      <c r="I457" s="47"/>
      <c r="J457" s="2">
        <f t="shared" si="44"/>
        <v>1</v>
      </c>
      <c r="K457" s="13">
        <f t="shared" si="45"/>
        <v>0</v>
      </c>
      <c r="L457" s="13">
        <f t="shared" si="46"/>
        <v>0</v>
      </c>
      <c r="M457" s="9"/>
      <c r="N457" s="8">
        <f t="shared" si="47"/>
        <v>0</v>
      </c>
      <c r="U457" s="19">
        <f t="shared" si="48"/>
        <v>5</v>
      </c>
      <c r="V457" s="19">
        <f t="shared" si="49"/>
        <v>500</v>
      </c>
    </row>
    <row r="458" spans="1:22" ht="16.5" customHeight="1">
      <c r="A458" s="2">
        <v>457</v>
      </c>
      <c r="B458" s="108" t="s">
        <v>245</v>
      </c>
      <c r="C458" s="61" t="s">
        <v>31</v>
      </c>
      <c r="D458" s="66">
        <v>0.375</v>
      </c>
      <c r="E458" s="111" t="s">
        <v>246</v>
      </c>
      <c r="F458" s="78">
        <v>18</v>
      </c>
      <c r="G458" s="79">
        <v>5</v>
      </c>
      <c r="H458" s="46">
        <v>100</v>
      </c>
      <c r="I458" s="47"/>
      <c r="J458" s="2">
        <f t="shared" si="44"/>
        <v>1</v>
      </c>
      <c r="K458" s="13">
        <f t="shared" si="45"/>
        <v>0</v>
      </c>
      <c r="L458" s="13">
        <f t="shared" si="46"/>
        <v>0</v>
      </c>
      <c r="M458" s="9"/>
      <c r="N458" s="8">
        <f t="shared" si="47"/>
        <v>0</v>
      </c>
      <c r="U458" s="19">
        <f t="shared" si="48"/>
        <v>5</v>
      </c>
      <c r="V458" s="19">
        <f t="shared" si="49"/>
        <v>500</v>
      </c>
    </row>
    <row r="459" spans="1:22" ht="16.5" customHeight="1">
      <c r="A459" s="2">
        <v>458</v>
      </c>
      <c r="B459" s="109"/>
      <c r="C459" s="42" t="s">
        <v>33</v>
      </c>
      <c r="D459" s="66">
        <v>0.53472222222222221</v>
      </c>
      <c r="E459" s="112"/>
      <c r="F459" s="78">
        <v>4</v>
      </c>
      <c r="G459" s="79">
        <v>5</v>
      </c>
      <c r="H459" s="46">
        <v>100</v>
      </c>
      <c r="I459" s="47"/>
      <c r="J459" s="2">
        <f t="shared" si="44"/>
        <v>1</v>
      </c>
      <c r="K459" s="13">
        <f t="shared" si="45"/>
        <v>0</v>
      </c>
      <c r="L459" s="13">
        <f t="shared" si="46"/>
        <v>0</v>
      </c>
      <c r="M459" s="9"/>
      <c r="N459" s="8">
        <f t="shared" si="47"/>
        <v>0</v>
      </c>
      <c r="U459" s="19">
        <f t="shared" si="48"/>
        <v>5</v>
      </c>
      <c r="V459" s="19">
        <f t="shared" si="49"/>
        <v>500</v>
      </c>
    </row>
    <row r="460" spans="1:22" ht="16.5" customHeight="1">
      <c r="A460" s="2">
        <v>459</v>
      </c>
      <c r="B460" s="109"/>
      <c r="C460" s="42" t="s">
        <v>33</v>
      </c>
      <c r="D460" s="43">
        <v>0.59722222222222221</v>
      </c>
      <c r="E460" s="112"/>
      <c r="F460" s="78">
        <v>14</v>
      </c>
      <c r="G460" s="79">
        <v>5</v>
      </c>
      <c r="H460" s="46">
        <v>100</v>
      </c>
      <c r="I460" s="47"/>
      <c r="J460" s="2">
        <f t="shared" si="44"/>
        <v>1</v>
      </c>
      <c r="K460" s="13">
        <f t="shared" si="45"/>
        <v>0</v>
      </c>
      <c r="L460" s="13">
        <f t="shared" si="46"/>
        <v>0</v>
      </c>
      <c r="M460" s="9"/>
      <c r="N460" s="8">
        <f t="shared" si="47"/>
        <v>0</v>
      </c>
      <c r="U460" s="19">
        <f t="shared" si="48"/>
        <v>5</v>
      </c>
      <c r="V460" s="19">
        <f t="shared" si="49"/>
        <v>500</v>
      </c>
    </row>
    <row r="461" spans="1:22" ht="16.5" customHeight="1">
      <c r="A461" s="2">
        <v>460</v>
      </c>
      <c r="B461" s="109"/>
      <c r="C461" s="42" t="s">
        <v>31</v>
      </c>
      <c r="D461" s="66">
        <v>0.56597222222222221</v>
      </c>
      <c r="E461" s="112"/>
      <c r="F461" s="78">
        <v>7</v>
      </c>
      <c r="G461" s="79">
        <v>5</v>
      </c>
      <c r="H461" s="46">
        <v>100</v>
      </c>
      <c r="I461" s="47"/>
      <c r="J461" s="2">
        <f t="shared" si="44"/>
        <v>1</v>
      </c>
      <c r="K461" s="13">
        <f t="shared" si="45"/>
        <v>0</v>
      </c>
      <c r="L461" s="13">
        <f t="shared" si="46"/>
        <v>0</v>
      </c>
      <c r="M461" s="9"/>
      <c r="N461" s="8">
        <f t="shared" si="47"/>
        <v>0</v>
      </c>
      <c r="U461" s="19">
        <f t="shared" si="48"/>
        <v>5</v>
      </c>
      <c r="V461" s="19">
        <f t="shared" si="49"/>
        <v>500</v>
      </c>
    </row>
    <row r="462" spans="1:22" ht="16.5" customHeight="1">
      <c r="A462" s="2">
        <v>461</v>
      </c>
      <c r="B462" s="109"/>
      <c r="C462" s="42" t="s">
        <v>33</v>
      </c>
      <c r="D462" s="43">
        <v>0.72222222222222221</v>
      </c>
      <c r="E462" s="113"/>
      <c r="F462" s="78">
        <v>7</v>
      </c>
      <c r="G462" s="79">
        <v>5</v>
      </c>
      <c r="H462" s="46">
        <v>100</v>
      </c>
      <c r="I462" s="41"/>
      <c r="J462" s="2">
        <f t="shared" si="44"/>
        <v>1</v>
      </c>
      <c r="K462" s="13">
        <f t="shared" si="45"/>
        <v>0</v>
      </c>
      <c r="L462" s="13">
        <f t="shared" si="46"/>
        <v>0</v>
      </c>
      <c r="M462" s="9"/>
      <c r="N462" s="8">
        <f t="shared" si="47"/>
        <v>0</v>
      </c>
      <c r="U462" s="19">
        <f t="shared" si="48"/>
        <v>5</v>
      </c>
      <c r="V462" s="19">
        <f t="shared" si="49"/>
        <v>500</v>
      </c>
    </row>
    <row r="463" spans="1:22" ht="16.5" customHeight="1">
      <c r="A463" s="2">
        <v>462</v>
      </c>
      <c r="B463" s="109"/>
      <c r="C463" s="42" t="s">
        <v>31</v>
      </c>
      <c r="D463" s="66">
        <v>0.375</v>
      </c>
      <c r="E463" s="111" t="s">
        <v>247</v>
      </c>
      <c r="F463" s="78">
        <v>15</v>
      </c>
      <c r="G463" s="79">
        <v>3</v>
      </c>
      <c r="H463" s="46">
        <v>100</v>
      </c>
      <c r="I463" s="41"/>
      <c r="J463" s="2">
        <f t="shared" si="44"/>
        <v>1</v>
      </c>
      <c r="K463" s="13">
        <f t="shared" si="45"/>
        <v>0</v>
      </c>
      <c r="L463" s="13">
        <f t="shared" si="46"/>
        <v>0</v>
      </c>
      <c r="M463" s="9"/>
      <c r="N463" s="8">
        <f t="shared" si="47"/>
        <v>0</v>
      </c>
      <c r="U463" s="19">
        <f t="shared" si="48"/>
        <v>3</v>
      </c>
      <c r="V463" s="19">
        <f t="shared" si="49"/>
        <v>300</v>
      </c>
    </row>
    <row r="464" spans="1:22" ht="16.5" customHeight="1">
      <c r="A464" s="2">
        <v>463</v>
      </c>
      <c r="B464" s="109"/>
      <c r="C464" s="42" t="s">
        <v>33</v>
      </c>
      <c r="D464" s="66">
        <v>0.53472222222222221</v>
      </c>
      <c r="E464" s="112"/>
      <c r="F464" s="78">
        <v>2</v>
      </c>
      <c r="G464" s="79">
        <v>3</v>
      </c>
      <c r="H464" s="46">
        <v>100</v>
      </c>
      <c r="I464" s="41"/>
      <c r="J464" s="2">
        <f t="shared" si="44"/>
        <v>1</v>
      </c>
      <c r="K464" s="13">
        <f t="shared" si="45"/>
        <v>0</v>
      </c>
      <c r="L464" s="13">
        <f t="shared" si="46"/>
        <v>0</v>
      </c>
      <c r="M464" s="9"/>
      <c r="N464" s="8">
        <f t="shared" si="47"/>
        <v>0</v>
      </c>
      <c r="U464" s="19">
        <f t="shared" si="48"/>
        <v>3</v>
      </c>
      <c r="V464" s="19">
        <f t="shared" si="49"/>
        <v>300</v>
      </c>
    </row>
    <row r="465" spans="1:22" ht="16.5" customHeight="1">
      <c r="A465" s="2">
        <v>464</v>
      </c>
      <c r="B465" s="109"/>
      <c r="C465" s="42" t="s">
        <v>33</v>
      </c>
      <c r="D465" s="43">
        <v>0.59722222222222221</v>
      </c>
      <c r="E465" s="112"/>
      <c r="F465" s="78">
        <v>13</v>
      </c>
      <c r="G465" s="79">
        <v>3</v>
      </c>
      <c r="H465" s="46">
        <v>100</v>
      </c>
      <c r="I465" s="41"/>
      <c r="J465" s="2">
        <f t="shared" si="44"/>
        <v>1</v>
      </c>
      <c r="K465" s="13">
        <f t="shared" si="45"/>
        <v>0</v>
      </c>
      <c r="L465" s="13">
        <f t="shared" si="46"/>
        <v>0</v>
      </c>
      <c r="M465" s="9"/>
      <c r="N465" s="8">
        <f t="shared" si="47"/>
        <v>0</v>
      </c>
      <c r="U465" s="19">
        <f t="shared" si="48"/>
        <v>3</v>
      </c>
      <c r="V465" s="19">
        <f t="shared" si="49"/>
        <v>300</v>
      </c>
    </row>
    <row r="466" spans="1:22" ht="16.5" customHeight="1">
      <c r="A466" s="2">
        <v>465</v>
      </c>
      <c r="B466" s="109"/>
      <c r="C466" s="42" t="s">
        <v>31</v>
      </c>
      <c r="D466" s="66">
        <v>0.56597222222222221</v>
      </c>
      <c r="E466" s="112"/>
      <c r="F466" s="78">
        <v>14</v>
      </c>
      <c r="G466" s="79">
        <v>3</v>
      </c>
      <c r="H466" s="46">
        <v>100</v>
      </c>
      <c r="I466" s="41"/>
      <c r="J466" s="2">
        <f t="shared" si="44"/>
        <v>1</v>
      </c>
      <c r="K466" s="13">
        <f t="shared" si="45"/>
        <v>0</v>
      </c>
      <c r="L466" s="13">
        <f t="shared" si="46"/>
        <v>0</v>
      </c>
      <c r="M466" s="9"/>
      <c r="N466" s="8">
        <f t="shared" si="47"/>
        <v>0</v>
      </c>
      <c r="U466" s="19">
        <f t="shared" si="48"/>
        <v>3</v>
      </c>
      <c r="V466" s="19">
        <f t="shared" si="49"/>
        <v>300</v>
      </c>
    </row>
    <row r="467" spans="1:22" ht="16.5" customHeight="1">
      <c r="A467" s="2">
        <v>466</v>
      </c>
      <c r="B467" s="109"/>
      <c r="C467" s="42" t="s">
        <v>33</v>
      </c>
      <c r="D467" s="43">
        <v>0.72222222222222221</v>
      </c>
      <c r="E467" s="113"/>
      <c r="F467" s="78">
        <v>14</v>
      </c>
      <c r="G467" s="79">
        <v>3</v>
      </c>
      <c r="H467" s="46">
        <v>100</v>
      </c>
      <c r="I467" s="41"/>
      <c r="J467" s="2">
        <f t="shared" si="44"/>
        <v>1</v>
      </c>
      <c r="K467" s="13">
        <f t="shared" si="45"/>
        <v>0</v>
      </c>
      <c r="L467" s="13">
        <f t="shared" si="46"/>
        <v>0</v>
      </c>
      <c r="M467" s="9"/>
      <c r="N467" s="8">
        <f t="shared" si="47"/>
        <v>0</v>
      </c>
      <c r="U467" s="19">
        <f t="shared" si="48"/>
        <v>3</v>
      </c>
      <c r="V467" s="19">
        <f t="shared" si="49"/>
        <v>300</v>
      </c>
    </row>
    <row r="468" spans="1:22" ht="16.5" customHeight="1">
      <c r="A468" s="2">
        <v>467</v>
      </c>
      <c r="B468" s="109"/>
      <c r="C468" s="42" t="s">
        <v>31</v>
      </c>
      <c r="D468" s="66">
        <v>0.375</v>
      </c>
      <c r="E468" s="111" t="s">
        <v>248</v>
      </c>
      <c r="F468" s="78">
        <v>18</v>
      </c>
      <c r="G468" s="79">
        <v>3.5</v>
      </c>
      <c r="H468" s="46">
        <v>100</v>
      </c>
      <c r="I468" s="41"/>
      <c r="J468" s="2">
        <f t="shared" si="44"/>
        <v>1</v>
      </c>
      <c r="K468" s="13">
        <f t="shared" si="45"/>
        <v>0</v>
      </c>
      <c r="L468" s="13">
        <f t="shared" si="46"/>
        <v>0</v>
      </c>
      <c r="M468" s="9"/>
      <c r="N468" s="8">
        <f t="shared" si="47"/>
        <v>0</v>
      </c>
      <c r="U468" s="19">
        <f t="shared" si="48"/>
        <v>3.5</v>
      </c>
      <c r="V468" s="19">
        <f t="shared" si="49"/>
        <v>350</v>
      </c>
    </row>
    <row r="469" spans="1:22" ht="16.5" customHeight="1">
      <c r="A469" s="2">
        <v>468</v>
      </c>
      <c r="B469" s="109"/>
      <c r="C469" s="42" t="s">
        <v>33</v>
      </c>
      <c r="D469" s="66">
        <v>0.53472222222222221</v>
      </c>
      <c r="E469" s="112"/>
      <c r="F469" s="78">
        <v>10</v>
      </c>
      <c r="G469" s="79">
        <v>3.5</v>
      </c>
      <c r="H469" s="46">
        <v>100</v>
      </c>
      <c r="I469" s="41"/>
      <c r="J469" s="2">
        <f t="shared" si="44"/>
        <v>1</v>
      </c>
      <c r="K469" s="13">
        <f t="shared" si="45"/>
        <v>0</v>
      </c>
      <c r="L469" s="13">
        <f t="shared" si="46"/>
        <v>0</v>
      </c>
      <c r="M469" s="9"/>
      <c r="N469" s="8">
        <f t="shared" si="47"/>
        <v>0</v>
      </c>
      <c r="U469" s="19">
        <f t="shared" si="48"/>
        <v>3.5</v>
      </c>
      <c r="V469" s="19">
        <f t="shared" si="49"/>
        <v>350</v>
      </c>
    </row>
    <row r="470" spans="1:22" ht="16.5" customHeight="1">
      <c r="A470" s="2">
        <v>469</v>
      </c>
      <c r="B470" s="109"/>
      <c r="C470" s="42" t="s">
        <v>33</v>
      </c>
      <c r="D470" s="43">
        <v>0.59722222222222221</v>
      </c>
      <c r="E470" s="112"/>
      <c r="F470" s="78">
        <v>8</v>
      </c>
      <c r="G470" s="79">
        <v>3.5</v>
      </c>
      <c r="H470" s="46">
        <v>100</v>
      </c>
      <c r="I470" s="80"/>
      <c r="J470" s="2">
        <f t="shared" si="44"/>
        <v>1</v>
      </c>
      <c r="K470" s="13">
        <f t="shared" si="45"/>
        <v>0</v>
      </c>
      <c r="L470" s="13">
        <f t="shared" si="46"/>
        <v>0</v>
      </c>
      <c r="M470" s="9"/>
      <c r="N470" s="8">
        <f t="shared" si="47"/>
        <v>0</v>
      </c>
      <c r="U470" s="19">
        <f t="shared" si="48"/>
        <v>3.5</v>
      </c>
      <c r="V470" s="19">
        <f t="shared" si="49"/>
        <v>350</v>
      </c>
    </row>
    <row r="471" spans="1:22" ht="16.5" customHeight="1">
      <c r="A471" s="2">
        <v>470</v>
      </c>
      <c r="B471" s="109"/>
      <c r="C471" s="42" t="s">
        <v>31</v>
      </c>
      <c r="D471" s="66">
        <v>0.56597222222222221</v>
      </c>
      <c r="E471" s="112"/>
      <c r="F471" s="78">
        <v>11</v>
      </c>
      <c r="G471" s="79">
        <v>3.5</v>
      </c>
      <c r="H471" s="46">
        <v>100</v>
      </c>
      <c r="I471" s="80"/>
      <c r="J471" s="2">
        <f t="shared" si="44"/>
        <v>1</v>
      </c>
      <c r="K471" s="13">
        <f t="shared" si="45"/>
        <v>0</v>
      </c>
      <c r="L471" s="13">
        <f t="shared" si="46"/>
        <v>0</v>
      </c>
      <c r="M471" s="9"/>
      <c r="N471" s="8">
        <f t="shared" si="47"/>
        <v>0</v>
      </c>
      <c r="U471" s="19">
        <f t="shared" si="48"/>
        <v>3.5</v>
      </c>
      <c r="V471" s="19">
        <f t="shared" si="49"/>
        <v>350</v>
      </c>
    </row>
    <row r="472" spans="1:22" ht="16.5" customHeight="1">
      <c r="A472" s="2">
        <v>471</v>
      </c>
      <c r="B472" s="109"/>
      <c r="C472" s="42" t="s">
        <v>33</v>
      </c>
      <c r="D472" s="43">
        <v>0.72222222222222221</v>
      </c>
      <c r="E472" s="113"/>
      <c r="F472" s="78">
        <v>11</v>
      </c>
      <c r="G472" s="79">
        <v>3.5</v>
      </c>
      <c r="H472" s="46">
        <v>100</v>
      </c>
      <c r="I472" s="80"/>
      <c r="J472" s="2">
        <f t="shared" si="44"/>
        <v>1</v>
      </c>
      <c r="K472" s="13">
        <f t="shared" si="45"/>
        <v>0</v>
      </c>
      <c r="L472" s="13">
        <f t="shared" si="46"/>
        <v>0</v>
      </c>
      <c r="M472" s="9"/>
      <c r="N472" s="8">
        <f t="shared" si="47"/>
        <v>0</v>
      </c>
      <c r="U472" s="19">
        <f t="shared" si="48"/>
        <v>3.5</v>
      </c>
      <c r="V472" s="19">
        <f t="shared" si="49"/>
        <v>350</v>
      </c>
    </row>
    <row r="473" spans="1:22" ht="16.5" customHeight="1">
      <c r="A473" s="2">
        <v>472</v>
      </c>
      <c r="B473" s="109"/>
      <c r="C473" s="42" t="s">
        <v>31</v>
      </c>
      <c r="D473" s="66">
        <v>0.375</v>
      </c>
      <c r="E473" s="111" t="s">
        <v>249</v>
      </c>
      <c r="F473" s="78">
        <v>20</v>
      </c>
      <c r="G473" s="79">
        <v>2.8</v>
      </c>
      <c r="H473" s="46">
        <v>100</v>
      </c>
      <c r="I473" s="80"/>
      <c r="J473" s="2">
        <f t="shared" si="44"/>
        <v>1</v>
      </c>
      <c r="K473" s="13">
        <f t="shared" si="45"/>
        <v>0</v>
      </c>
      <c r="L473" s="13">
        <f t="shared" si="46"/>
        <v>0</v>
      </c>
      <c r="M473" s="9"/>
      <c r="N473" s="8">
        <f t="shared" si="47"/>
        <v>0</v>
      </c>
      <c r="U473" s="19">
        <f t="shared" si="48"/>
        <v>2.8</v>
      </c>
      <c r="V473" s="19">
        <f t="shared" si="49"/>
        <v>280</v>
      </c>
    </row>
    <row r="474" spans="1:22" ht="16.5" customHeight="1">
      <c r="A474" s="2">
        <v>473</v>
      </c>
      <c r="B474" s="109"/>
      <c r="C474" s="42" t="s">
        <v>33</v>
      </c>
      <c r="D474" s="66">
        <v>0.53472222222222221</v>
      </c>
      <c r="E474" s="112"/>
      <c r="F474" s="78">
        <v>6</v>
      </c>
      <c r="G474" s="79">
        <v>2.8</v>
      </c>
      <c r="H474" s="46">
        <v>100</v>
      </c>
      <c r="I474" s="80"/>
      <c r="J474" s="2">
        <f t="shared" si="44"/>
        <v>1</v>
      </c>
      <c r="K474" s="13">
        <f t="shared" si="45"/>
        <v>0</v>
      </c>
      <c r="L474" s="13">
        <f t="shared" si="46"/>
        <v>0</v>
      </c>
      <c r="M474" s="9"/>
      <c r="N474" s="8">
        <f t="shared" si="47"/>
        <v>0</v>
      </c>
      <c r="U474" s="19">
        <f t="shared" si="48"/>
        <v>2.8</v>
      </c>
      <c r="V474" s="19">
        <f t="shared" si="49"/>
        <v>280</v>
      </c>
    </row>
    <row r="475" spans="1:22" ht="16.5" customHeight="1">
      <c r="A475" s="2">
        <v>474</v>
      </c>
      <c r="B475" s="109"/>
      <c r="C475" s="42" t="s">
        <v>33</v>
      </c>
      <c r="D475" s="43">
        <v>0.59722222222222221</v>
      </c>
      <c r="E475" s="112"/>
      <c r="F475" s="81">
        <v>14</v>
      </c>
      <c r="G475" s="82">
        <v>2.8</v>
      </c>
      <c r="H475" s="46">
        <v>100</v>
      </c>
      <c r="I475" s="80"/>
      <c r="J475" s="2">
        <f t="shared" si="44"/>
        <v>1</v>
      </c>
      <c r="K475" s="13">
        <f t="shared" si="45"/>
        <v>0</v>
      </c>
      <c r="L475" s="13">
        <f t="shared" si="46"/>
        <v>0</v>
      </c>
      <c r="M475" s="9"/>
      <c r="N475" s="8">
        <f t="shared" si="47"/>
        <v>0</v>
      </c>
      <c r="U475" s="19">
        <f t="shared" si="48"/>
        <v>2.8</v>
      </c>
      <c r="V475" s="19">
        <f t="shared" si="49"/>
        <v>280</v>
      </c>
    </row>
    <row r="476" spans="1:22" ht="16.5" customHeight="1">
      <c r="A476" s="2">
        <v>475</v>
      </c>
      <c r="B476" s="109"/>
      <c r="C476" s="42" t="s">
        <v>31</v>
      </c>
      <c r="D476" s="66">
        <v>0.56597222222222221</v>
      </c>
      <c r="E476" s="112"/>
      <c r="F476" s="83">
        <v>19</v>
      </c>
      <c r="G476" s="84">
        <v>2.8</v>
      </c>
      <c r="H476" s="46">
        <v>100</v>
      </c>
      <c r="I476" s="80"/>
      <c r="J476" s="2">
        <f t="shared" si="44"/>
        <v>1</v>
      </c>
      <c r="K476" s="13">
        <f t="shared" si="45"/>
        <v>0</v>
      </c>
      <c r="L476" s="13">
        <f t="shared" si="46"/>
        <v>0</v>
      </c>
      <c r="M476" s="9"/>
      <c r="N476" s="8">
        <f t="shared" si="47"/>
        <v>0</v>
      </c>
      <c r="U476" s="19">
        <f t="shared" si="48"/>
        <v>2.8</v>
      </c>
      <c r="V476" s="19">
        <f t="shared" si="49"/>
        <v>280</v>
      </c>
    </row>
    <row r="477" spans="1:22" ht="16.5" customHeight="1">
      <c r="A477" s="2">
        <v>476</v>
      </c>
      <c r="B477" s="109"/>
      <c r="C477" s="42" t="s">
        <v>33</v>
      </c>
      <c r="D477" s="43">
        <v>0.72222222222222221</v>
      </c>
      <c r="E477" s="113"/>
      <c r="F477" s="83">
        <v>19</v>
      </c>
      <c r="G477" s="84">
        <v>2.8</v>
      </c>
      <c r="H477" s="46">
        <v>100</v>
      </c>
      <c r="I477" s="80"/>
      <c r="J477" s="2">
        <f t="shared" si="44"/>
        <v>1</v>
      </c>
      <c r="K477" s="13">
        <f t="shared" si="45"/>
        <v>0</v>
      </c>
      <c r="L477" s="13">
        <f t="shared" si="46"/>
        <v>0</v>
      </c>
      <c r="M477" s="9"/>
      <c r="N477" s="8">
        <f t="shared" si="47"/>
        <v>0</v>
      </c>
      <c r="U477" s="19">
        <f t="shared" si="48"/>
        <v>2.8</v>
      </c>
      <c r="V477" s="19">
        <f t="shared" si="49"/>
        <v>280</v>
      </c>
    </row>
    <row r="478" spans="1:22" ht="16.5" customHeight="1">
      <c r="A478" s="2">
        <v>477</v>
      </c>
      <c r="B478" s="109"/>
      <c r="C478" s="42" t="s">
        <v>31</v>
      </c>
      <c r="D478" s="66">
        <v>0.375</v>
      </c>
      <c r="E478" s="115" t="s">
        <v>250</v>
      </c>
      <c r="F478" s="83">
        <v>12</v>
      </c>
      <c r="G478" s="84">
        <v>3.2</v>
      </c>
      <c r="H478" s="46">
        <v>100</v>
      </c>
      <c r="I478" s="80"/>
      <c r="J478" s="2">
        <f t="shared" si="44"/>
        <v>1</v>
      </c>
      <c r="K478" s="13">
        <f t="shared" si="45"/>
        <v>0</v>
      </c>
      <c r="L478" s="13">
        <f t="shared" si="46"/>
        <v>0</v>
      </c>
      <c r="M478" s="9"/>
      <c r="N478" s="8">
        <f t="shared" si="47"/>
        <v>0</v>
      </c>
      <c r="U478" s="19">
        <f t="shared" si="48"/>
        <v>3.2</v>
      </c>
      <c r="V478" s="19">
        <f t="shared" si="49"/>
        <v>320</v>
      </c>
    </row>
    <row r="479" spans="1:22" ht="16.5" customHeight="1">
      <c r="A479" s="2">
        <v>478</v>
      </c>
      <c r="B479" s="109"/>
      <c r="C479" s="42" t="s">
        <v>33</v>
      </c>
      <c r="D479" s="66">
        <v>0.53472222222222221</v>
      </c>
      <c r="E479" s="116"/>
      <c r="F479" s="83">
        <v>3</v>
      </c>
      <c r="G479" s="84">
        <v>3.2</v>
      </c>
      <c r="H479" s="46">
        <v>100</v>
      </c>
      <c r="I479" s="80"/>
      <c r="J479" s="2">
        <f t="shared" si="44"/>
        <v>1</v>
      </c>
      <c r="K479" s="13">
        <f t="shared" si="45"/>
        <v>0</v>
      </c>
      <c r="L479" s="13">
        <f t="shared" si="46"/>
        <v>0</v>
      </c>
      <c r="M479" s="9"/>
      <c r="N479" s="8">
        <f t="shared" si="47"/>
        <v>0</v>
      </c>
      <c r="U479" s="19">
        <f t="shared" si="48"/>
        <v>3.2</v>
      </c>
      <c r="V479" s="19">
        <f t="shared" si="49"/>
        <v>320</v>
      </c>
    </row>
    <row r="480" spans="1:22" ht="16.5" customHeight="1">
      <c r="A480" s="2">
        <v>479</v>
      </c>
      <c r="B480" s="109"/>
      <c r="C480" s="42" t="s">
        <v>33</v>
      </c>
      <c r="D480" s="43">
        <v>0.59722222222222221</v>
      </c>
      <c r="E480" s="116"/>
      <c r="F480" s="83">
        <v>9</v>
      </c>
      <c r="G480" s="84">
        <v>3.2</v>
      </c>
      <c r="H480" s="46">
        <v>100</v>
      </c>
      <c r="I480" s="80"/>
      <c r="J480" s="2">
        <f t="shared" si="44"/>
        <v>1</v>
      </c>
      <c r="K480" s="13">
        <f t="shared" si="45"/>
        <v>0</v>
      </c>
      <c r="L480" s="13">
        <f t="shared" si="46"/>
        <v>0</v>
      </c>
      <c r="M480" s="9"/>
      <c r="N480" s="8">
        <f t="shared" si="47"/>
        <v>0</v>
      </c>
      <c r="U480" s="19">
        <f t="shared" si="48"/>
        <v>3.2</v>
      </c>
      <c r="V480" s="19">
        <f t="shared" si="49"/>
        <v>320</v>
      </c>
    </row>
    <row r="481" spans="1:22" ht="16.5" customHeight="1">
      <c r="A481" s="2">
        <v>480</v>
      </c>
      <c r="B481" s="109"/>
      <c r="C481" s="42" t="s">
        <v>31</v>
      </c>
      <c r="D481" s="66">
        <v>0.56597222222222221</v>
      </c>
      <c r="E481" s="116"/>
      <c r="F481" s="83">
        <v>6</v>
      </c>
      <c r="G481" s="84">
        <v>3.2</v>
      </c>
      <c r="H481" s="46">
        <v>100</v>
      </c>
      <c r="I481" s="80"/>
      <c r="J481" s="2">
        <f t="shared" si="44"/>
        <v>1</v>
      </c>
      <c r="K481" s="13">
        <f t="shared" si="45"/>
        <v>0</v>
      </c>
      <c r="L481" s="13">
        <f t="shared" si="46"/>
        <v>0</v>
      </c>
      <c r="M481" s="9"/>
      <c r="N481" s="8">
        <f t="shared" si="47"/>
        <v>0</v>
      </c>
      <c r="U481" s="19">
        <f t="shared" si="48"/>
        <v>3.2</v>
      </c>
      <c r="V481" s="19">
        <f t="shared" si="49"/>
        <v>320</v>
      </c>
    </row>
    <row r="482" spans="1:22" ht="16.5" customHeight="1">
      <c r="A482" s="2">
        <v>481</v>
      </c>
      <c r="B482" s="109"/>
      <c r="C482" s="42" t="s">
        <v>33</v>
      </c>
      <c r="D482" s="43">
        <v>0.72222222222222221</v>
      </c>
      <c r="E482" s="117"/>
      <c r="F482" s="83">
        <v>6</v>
      </c>
      <c r="G482" s="84">
        <v>3.2</v>
      </c>
      <c r="H482" s="46">
        <v>100</v>
      </c>
      <c r="I482" s="80"/>
      <c r="J482" s="2">
        <f t="shared" si="44"/>
        <v>1</v>
      </c>
      <c r="K482" s="13">
        <f t="shared" si="45"/>
        <v>0</v>
      </c>
      <c r="L482" s="13">
        <f t="shared" si="46"/>
        <v>0</v>
      </c>
      <c r="M482" s="9"/>
      <c r="N482" s="8">
        <f t="shared" si="47"/>
        <v>0</v>
      </c>
      <c r="U482" s="19">
        <f t="shared" si="48"/>
        <v>3.2</v>
      </c>
      <c r="V482" s="19">
        <f t="shared" si="49"/>
        <v>320</v>
      </c>
    </row>
    <row r="483" spans="1:22" ht="16.5" customHeight="1">
      <c r="A483" s="2">
        <v>482</v>
      </c>
      <c r="B483" s="109"/>
      <c r="C483" s="42" t="s">
        <v>31</v>
      </c>
      <c r="D483" s="66">
        <v>0.375</v>
      </c>
      <c r="E483" s="115" t="s">
        <v>251</v>
      </c>
      <c r="F483" s="83">
        <v>14</v>
      </c>
      <c r="G483" s="84">
        <v>2.5</v>
      </c>
      <c r="H483" s="46">
        <v>100</v>
      </c>
      <c r="I483" s="80"/>
      <c r="J483" s="2">
        <f t="shared" si="44"/>
        <v>1</v>
      </c>
      <c r="K483" s="13">
        <f t="shared" si="45"/>
        <v>0</v>
      </c>
      <c r="L483" s="13">
        <f t="shared" si="46"/>
        <v>0</v>
      </c>
      <c r="M483" s="9"/>
      <c r="N483" s="8">
        <f t="shared" si="47"/>
        <v>0</v>
      </c>
      <c r="U483" s="19">
        <f t="shared" si="48"/>
        <v>2.5</v>
      </c>
      <c r="V483" s="19">
        <f t="shared" si="49"/>
        <v>250</v>
      </c>
    </row>
    <row r="484" spans="1:22" ht="16.5" customHeight="1">
      <c r="A484" s="2">
        <v>483</v>
      </c>
      <c r="B484" s="109"/>
      <c r="C484" s="42" t="s">
        <v>33</v>
      </c>
      <c r="D484" s="66">
        <v>0.53472222222222221</v>
      </c>
      <c r="E484" s="116"/>
      <c r="F484" s="83">
        <v>2</v>
      </c>
      <c r="G484" s="84">
        <v>2.5</v>
      </c>
      <c r="H484" s="46">
        <v>100</v>
      </c>
      <c r="I484" s="80"/>
      <c r="J484" s="2">
        <f t="shared" si="44"/>
        <v>1</v>
      </c>
      <c r="K484" s="13">
        <f t="shared" si="45"/>
        <v>0</v>
      </c>
      <c r="L484" s="13">
        <f t="shared" si="46"/>
        <v>0</v>
      </c>
      <c r="M484" s="9"/>
      <c r="N484" s="8">
        <f t="shared" si="47"/>
        <v>0</v>
      </c>
      <c r="U484" s="19">
        <f t="shared" si="48"/>
        <v>2.5</v>
      </c>
      <c r="V484" s="19">
        <f t="shared" si="49"/>
        <v>250</v>
      </c>
    </row>
    <row r="485" spans="1:22" ht="16.5" customHeight="1">
      <c r="A485" s="2">
        <v>484</v>
      </c>
      <c r="B485" s="109"/>
      <c r="C485" s="42" t="s">
        <v>33</v>
      </c>
      <c r="D485" s="43">
        <v>0.59722222222222221</v>
      </c>
      <c r="E485" s="116"/>
      <c r="F485" s="85">
        <v>12</v>
      </c>
      <c r="G485" s="86">
        <v>2.5</v>
      </c>
      <c r="H485" s="46">
        <v>100</v>
      </c>
      <c r="I485" s="80"/>
      <c r="J485" s="2">
        <f t="shared" si="44"/>
        <v>1</v>
      </c>
      <c r="K485" s="13">
        <f t="shared" si="45"/>
        <v>0</v>
      </c>
      <c r="L485" s="13">
        <f t="shared" si="46"/>
        <v>0</v>
      </c>
      <c r="M485" s="9"/>
      <c r="N485" s="8">
        <f t="shared" si="47"/>
        <v>0</v>
      </c>
      <c r="U485" s="19">
        <f t="shared" si="48"/>
        <v>2.5</v>
      </c>
      <c r="V485" s="19">
        <f t="shared" si="49"/>
        <v>250</v>
      </c>
    </row>
    <row r="486" spans="1:22" ht="16.5" customHeight="1">
      <c r="A486" s="2">
        <v>485</v>
      </c>
      <c r="B486" s="109"/>
      <c r="C486" s="42" t="s">
        <v>31</v>
      </c>
      <c r="D486" s="66">
        <v>0.56597222222222221</v>
      </c>
      <c r="E486" s="116"/>
      <c r="F486" s="85">
        <v>2</v>
      </c>
      <c r="G486" s="86">
        <v>2.5</v>
      </c>
      <c r="H486" s="46">
        <v>100</v>
      </c>
      <c r="I486" s="80"/>
      <c r="J486" s="2">
        <f t="shared" si="44"/>
        <v>1</v>
      </c>
      <c r="K486" s="13">
        <f t="shared" si="45"/>
        <v>0</v>
      </c>
      <c r="L486" s="13">
        <f t="shared" si="46"/>
        <v>0</v>
      </c>
      <c r="M486" s="9"/>
      <c r="N486" s="8">
        <f t="shared" si="47"/>
        <v>0</v>
      </c>
      <c r="U486" s="19">
        <f t="shared" si="48"/>
        <v>2.5</v>
      </c>
      <c r="V486" s="19">
        <f t="shared" si="49"/>
        <v>250</v>
      </c>
    </row>
    <row r="487" spans="1:22" ht="16.5" customHeight="1">
      <c r="A487" s="2">
        <v>486</v>
      </c>
      <c r="B487" s="109"/>
      <c r="C487" s="42" t="s">
        <v>33</v>
      </c>
      <c r="D487" s="43">
        <v>0.72222222222222221</v>
      </c>
      <c r="E487" s="117"/>
      <c r="F487" s="85">
        <v>2</v>
      </c>
      <c r="G487" s="86">
        <v>2.5</v>
      </c>
      <c r="H487" s="46">
        <v>100</v>
      </c>
      <c r="I487" s="80"/>
      <c r="J487" s="2">
        <f t="shared" si="44"/>
        <v>1</v>
      </c>
      <c r="K487" s="13">
        <f t="shared" si="45"/>
        <v>0</v>
      </c>
      <c r="L487" s="13">
        <f t="shared" si="46"/>
        <v>0</v>
      </c>
      <c r="M487" s="9"/>
      <c r="N487" s="8">
        <f t="shared" si="47"/>
        <v>0</v>
      </c>
      <c r="U487" s="19">
        <f t="shared" si="48"/>
        <v>2.5</v>
      </c>
      <c r="V487" s="19">
        <f t="shared" si="49"/>
        <v>250</v>
      </c>
    </row>
    <row r="488" spans="1:22" ht="16.5" customHeight="1">
      <c r="A488" s="2">
        <v>487</v>
      </c>
      <c r="B488" s="109"/>
      <c r="C488" s="42" t="s">
        <v>31</v>
      </c>
      <c r="D488" s="66">
        <v>0.375</v>
      </c>
      <c r="E488" s="115" t="s">
        <v>252</v>
      </c>
      <c r="F488" s="85">
        <v>20</v>
      </c>
      <c r="G488" s="86">
        <v>2.6</v>
      </c>
      <c r="H488" s="46">
        <v>100</v>
      </c>
      <c r="I488" s="80"/>
      <c r="J488" s="2">
        <f t="shared" si="44"/>
        <v>1</v>
      </c>
      <c r="K488" s="13">
        <f t="shared" si="45"/>
        <v>0</v>
      </c>
      <c r="L488" s="13">
        <f t="shared" si="46"/>
        <v>0</v>
      </c>
      <c r="M488" s="9"/>
      <c r="N488" s="8">
        <f t="shared" si="47"/>
        <v>0</v>
      </c>
      <c r="U488" s="19">
        <f t="shared" si="48"/>
        <v>2.6</v>
      </c>
      <c r="V488" s="19">
        <f t="shared" si="49"/>
        <v>260</v>
      </c>
    </row>
    <row r="489" spans="1:22" ht="16.5" customHeight="1">
      <c r="A489" s="2">
        <v>488</v>
      </c>
      <c r="B489" s="109"/>
      <c r="C489" s="42" t="s">
        <v>33</v>
      </c>
      <c r="D489" s="43">
        <v>0.53472222222222221</v>
      </c>
      <c r="E489" s="116"/>
      <c r="F489" s="85">
        <v>4</v>
      </c>
      <c r="G489" s="86">
        <v>2.6</v>
      </c>
      <c r="H489" s="46">
        <v>100</v>
      </c>
      <c r="I489" s="80"/>
      <c r="J489" s="2">
        <f t="shared" si="44"/>
        <v>1</v>
      </c>
      <c r="K489" s="13">
        <f t="shared" si="45"/>
        <v>0</v>
      </c>
      <c r="L489" s="13">
        <f t="shared" si="46"/>
        <v>0</v>
      </c>
      <c r="M489" s="9"/>
      <c r="N489" s="8">
        <f t="shared" si="47"/>
        <v>0</v>
      </c>
      <c r="U489" s="19">
        <f t="shared" si="48"/>
        <v>2.6</v>
      </c>
      <c r="V489" s="19">
        <f t="shared" si="49"/>
        <v>260</v>
      </c>
    </row>
    <row r="490" spans="1:22" ht="16.5" customHeight="1">
      <c r="A490" s="2">
        <v>489</v>
      </c>
      <c r="B490" s="109"/>
      <c r="C490" s="42" t="s">
        <v>33</v>
      </c>
      <c r="D490" s="43">
        <v>0.59722222222222221</v>
      </c>
      <c r="E490" s="116"/>
      <c r="F490" s="85">
        <v>16</v>
      </c>
      <c r="G490" s="86">
        <v>2.6</v>
      </c>
      <c r="H490" s="46">
        <v>100</v>
      </c>
      <c r="I490" s="80"/>
      <c r="J490" s="2">
        <f t="shared" si="44"/>
        <v>1</v>
      </c>
      <c r="K490" s="13">
        <f t="shared" si="45"/>
        <v>0</v>
      </c>
      <c r="L490" s="13">
        <f t="shared" si="46"/>
        <v>0</v>
      </c>
      <c r="M490" s="9"/>
      <c r="N490" s="8">
        <f t="shared" si="47"/>
        <v>0</v>
      </c>
      <c r="U490" s="19">
        <f t="shared" si="48"/>
        <v>2.6</v>
      </c>
      <c r="V490" s="19">
        <f t="shared" si="49"/>
        <v>260</v>
      </c>
    </row>
    <row r="491" spans="1:22" ht="16.5" customHeight="1">
      <c r="A491" s="2">
        <v>490</v>
      </c>
      <c r="B491" s="109"/>
      <c r="C491" s="42" t="s">
        <v>31</v>
      </c>
      <c r="D491" s="66">
        <v>0.56597222222222221</v>
      </c>
      <c r="E491" s="116"/>
      <c r="F491" s="85">
        <v>14</v>
      </c>
      <c r="G491" s="86">
        <v>2.6</v>
      </c>
      <c r="H491" s="46">
        <v>100</v>
      </c>
      <c r="I491" s="80"/>
      <c r="J491" s="2">
        <f t="shared" si="44"/>
        <v>1</v>
      </c>
      <c r="K491" s="13">
        <f t="shared" si="45"/>
        <v>0</v>
      </c>
      <c r="L491" s="13">
        <f t="shared" si="46"/>
        <v>0</v>
      </c>
      <c r="M491" s="9"/>
      <c r="N491" s="8">
        <f t="shared" si="47"/>
        <v>0</v>
      </c>
      <c r="U491" s="19">
        <f t="shared" si="48"/>
        <v>2.6</v>
      </c>
      <c r="V491" s="19">
        <f t="shared" si="49"/>
        <v>260</v>
      </c>
    </row>
    <row r="492" spans="1:22" ht="16.5" customHeight="1">
      <c r="A492" s="2">
        <v>491</v>
      </c>
      <c r="B492" s="109"/>
      <c r="C492" s="42" t="s">
        <v>33</v>
      </c>
      <c r="D492" s="43">
        <v>0.72222222222222221</v>
      </c>
      <c r="E492" s="117"/>
      <c r="F492" s="85">
        <v>14</v>
      </c>
      <c r="G492" s="86">
        <v>2.6</v>
      </c>
      <c r="H492" s="46">
        <v>100</v>
      </c>
      <c r="I492" s="80"/>
      <c r="J492" s="2">
        <f t="shared" si="44"/>
        <v>1</v>
      </c>
      <c r="K492" s="13">
        <f t="shared" si="45"/>
        <v>0</v>
      </c>
      <c r="L492" s="13">
        <f t="shared" si="46"/>
        <v>0</v>
      </c>
      <c r="M492" s="9"/>
      <c r="N492" s="8">
        <f t="shared" si="47"/>
        <v>0</v>
      </c>
      <c r="U492" s="19">
        <f t="shared" si="48"/>
        <v>2.6</v>
      </c>
      <c r="V492" s="19">
        <f t="shared" si="49"/>
        <v>260</v>
      </c>
    </row>
    <row r="493" spans="1:22" ht="16.5" customHeight="1">
      <c r="A493" s="2">
        <v>492</v>
      </c>
      <c r="B493" s="109"/>
      <c r="C493" s="42" t="s">
        <v>31</v>
      </c>
      <c r="D493" s="66">
        <v>0.375</v>
      </c>
      <c r="E493" s="115" t="s">
        <v>253</v>
      </c>
      <c r="F493" s="85">
        <v>14</v>
      </c>
      <c r="G493" s="86">
        <v>3.5</v>
      </c>
      <c r="H493" s="46">
        <v>100</v>
      </c>
      <c r="I493" s="80"/>
      <c r="J493" s="2">
        <f t="shared" si="44"/>
        <v>1</v>
      </c>
      <c r="K493" s="13">
        <f t="shared" si="45"/>
        <v>0</v>
      </c>
      <c r="L493" s="13">
        <f t="shared" si="46"/>
        <v>0</v>
      </c>
      <c r="M493" s="9"/>
      <c r="N493" s="8">
        <f t="shared" si="47"/>
        <v>0</v>
      </c>
      <c r="U493" s="19">
        <f t="shared" si="48"/>
        <v>3.5</v>
      </c>
      <c r="V493" s="19">
        <f t="shared" si="49"/>
        <v>350</v>
      </c>
    </row>
    <row r="494" spans="1:22" ht="16.5" customHeight="1">
      <c r="A494" s="2">
        <v>493</v>
      </c>
      <c r="B494" s="109"/>
      <c r="C494" s="42" t="s">
        <v>33</v>
      </c>
      <c r="D494" s="66">
        <v>0.53472222222222221</v>
      </c>
      <c r="E494" s="116"/>
      <c r="F494" s="85">
        <v>4</v>
      </c>
      <c r="G494" s="86">
        <v>3.5</v>
      </c>
      <c r="H494" s="46">
        <v>100</v>
      </c>
      <c r="I494" s="80"/>
      <c r="J494" s="2">
        <f t="shared" si="44"/>
        <v>1</v>
      </c>
      <c r="K494" s="13">
        <f t="shared" si="45"/>
        <v>0</v>
      </c>
      <c r="L494" s="13">
        <f t="shared" si="46"/>
        <v>0</v>
      </c>
      <c r="M494" s="9"/>
      <c r="N494" s="8">
        <f t="shared" si="47"/>
        <v>0</v>
      </c>
      <c r="U494" s="19">
        <f t="shared" si="48"/>
        <v>3.5</v>
      </c>
      <c r="V494" s="19">
        <f t="shared" si="49"/>
        <v>350</v>
      </c>
    </row>
    <row r="495" spans="1:22" ht="16.5" customHeight="1">
      <c r="A495" s="2">
        <v>494</v>
      </c>
      <c r="B495" s="109"/>
      <c r="C495" s="42" t="s">
        <v>33</v>
      </c>
      <c r="D495" s="43">
        <v>0.59722222222222221</v>
      </c>
      <c r="E495" s="116"/>
      <c r="F495" s="87">
        <v>10</v>
      </c>
      <c r="G495" s="88">
        <v>3.5</v>
      </c>
      <c r="H495" s="46">
        <v>100</v>
      </c>
      <c r="I495" s="80"/>
      <c r="J495" s="2">
        <f t="shared" si="44"/>
        <v>1</v>
      </c>
      <c r="K495" s="13">
        <f t="shared" si="45"/>
        <v>0</v>
      </c>
      <c r="L495" s="13">
        <f t="shared" si="46"/>
        <v>0</v>
      </c>
      <c r="M495" s="9"/>
      <c r="N495" s="8">
        <f t="shared" si="47"/>
        <v>0</v>
      </c>
      <c r="U495" s="19">
        <f t="shared" si="48"/>
        <v>3.5</v>
      </c>
      <c r="V495" s="19">
        <f t="shared" si="49"/>
        <v>350</v>
      </c>
    </row>
    <row r="496" spans="1:22" ht="16.5" customHeight="1">
      <c r="A496" s="2">
        <v>495</v>
      </c>
      <c r="B496" s="109"/>
      <c r="C496" s="42" t="s">
        <v>31</v>
      </c>
      <c r="D496" s="66">
        <v>0.56597222222222221</v>
      </c>
      <c r="E496" s="116"/>
      <c r="F496" s="81">
        <v>14</v>
      </c>
      <c r="G496" s="82">
        <v>3.5</v>
      </c>
      <c r="H496" s="46">
        <v>100</v>
      </c>
      <c r="I496" s="80"/>
      <c r="J496" s="2">
        <f t="shared" si="44"/>
        <v>1</v>
      </c>
      <c r="K496" s="13">
        <f t="shared" si="45"/>
        <v>0</v>
      </c>
      <c r="L496" s="13">
        <f t="shared" si="46"/>
        <v>0</v>
      </c>
      <c r="M496" s="9"/>
      <c r="N496" s="8">
        <f t="shared" si="47"/>
        <v>0</v>
      </c>
      <c r="U496" s="19">
        <f t="shared" si="48"/>
        <v>3.5</v>
      </c>
      <c r="V496" s="19">
        <f t="shared" si="49"/>
        <v>350</v>
      </c>
    </row>
    <row r="497" spans="1:22" ht="16.5" customHeight="1">
      <c r="A497" s="2">
        <v>496</v>
      </c>
      <c r="B497" s="109"/>
      <c r="C497" s="42" t="s">
        <v>33</v>
      </c>
      <c r="D497" s="43">
        <v>0.72222222222222221</v>
      </c>
      <c r="E497" s="117"/>
      <c r="F497" s="81">
        <v>14</v>
      </c>
      <c r="G497" s="82">
        <v>3.5</v>
      </c>
      <c r="H497" s="46">
        <v>100</v>
      </c>
      <c r="I497" s="80"/>
      <c r="J497" s="2">
        <f t="shared" si="44"/>
        <v>1</v>
      </c>
      <c r="K497" s="13">
        <f t="shared" si="45"/>
        <v>0</v>
      </c>
      <c r="L497" s="13">
        <f t="shared" si="46"/>
        <v>0</v>
      </c>
      <c r="M497" s="9"/>
      <c r="N497" s="8">
        <f t="shared" si="47"/>
        <v>0</v>
      </c>
      <c r="U497" s="19">
        <f t="shared" si="48"/>
        <v>3.5</v>
      </c>
      <c r="V497" s="19">
        <f t="shared" si="49"/>
        <v>350</v>
      </c>
    </row>
    <row r="498" spans="1:22" ht="16.5" customHeight="1">
      <c r="A498" s="2">
        <v>497</v>
      </c>
      <c r="B498" s="109"/>
      <c r="C498" s="42" t="s">
        <v>31</v>
      </c>
      <c r="D498" s="66">
        <v>0.375</v>
      </c>
      <c r="E498" s="118" t="s">
        <v>254</v>
      </c>
      <c r="F498" s="81">
        <v>20</v>
      </c>
      <c r="G498" s="82">
        <v>2.5</v>
      </c>
      <c r="H498" s="46">
        <v>100</v>
      </c>
      <c r="I498" s="80"/>
      <c r="J498" s="2">
        <f t="shared" si="44"/>
        <v>1</v>
      </c>
      <c r="K498" s="13">
        <f t="shared" si="45"/>
        <v>0</v>
      </c>
      <c r="L498" s="13">
        <f t="shared" si="46"/>
        <v>0</v>
      </c>
      <c r="M498" s="9"/>
      <c r="N498" s="8">
        <f t="shared" si="47"/>
        <v>0</v>
      </c>
      <c r="U498" s="19">
        <f t="shared" si="48"/>
        <v>2.5</v>
      </c>
      <c r="V498" s="19">
        <f t="shared" si="49"/>
        <v>250</v>
      </c>
    </row>
    <row r="499" spans="1:22" ht="16.5" customHeight="1">
      <c r="A499" s="2">
        <v>498</v>
      </c>
      <c r="B499" s="109"/>
      <c r="C499" s="42" t="s">
        <v>33</v>
      </c>
      <c r="D499" s="66">
        <v>0.53472222222222221</v>
      </c>
      <c r="E499" s="119"/>
      <c r="F499" s="81">
        <v>9</v>
      </c>
      <c r="G499" s="82">
        <v>2.5</v>
      </c>
      <c r="H499" s="46">
        <v>100</v>
      </c>
      <c r="I499" s="80"/>
      <c r="J499" s="2">
        <f t="shared" si="44"/>
        <v>1</v>
      </c>
      <c r="K499" s="13">
        <f t="shared" si="45"/>
        <v>0</v>
      </c>
      <c r="L499" s="13">
        <f t="shared" si="46"/>
        <v>0</v>
      </c>
      <c r="M499" s="9"/>
      <c r="N499" s="8">
        <f t="shared" si="47"/>
        <v>0</v>
      </c>
      <c r="U499" s="19">
        <f t="shared" si="48"/>
        <v>2.5</v>
      </c>
      <c r="V499" s="19">
        <f t="shared" si="49"/>
        <v>250</v>
      </c>
    </row>
    <row r="500" spans="1:22" ht="16.5" customHeight="1">
      <c r="A500" s="2">
        <v>499</v>
      </c>
      <c r="B500" s="109"/>
      <c r="C500" s="42" t="s">
        <v>33</v>
      </c>
      <c r="D500" s="43">
        <v>0.59722222222222221</v>
      </c>
      <c r="E500" s="119"/>
      <c r="F500" s="81">
        <v>11</v>
      </c>
      <c r="G500" s="82">
        <v>2.5</v>
      </c>
      <c r="H500" s="46">
        <v>100</v>
      </c>
      <c r="I500" s="80"/>
      <c r="J500" s="2">
        <f t="shared" si="44"/>
        <v>1</v>
      </c>
      <c r="K500" s="13">
        <f t="shared" si="45"/>
        <v>0</v>
      </c>
      <c r="L500" s="13">
        <f t="shared" si="46"/>
        <v>0</v>
      </c>
      <c r="M500" s="9"/>
      <c r="N500" s="8">
        <f t="shared" si="47"/>
        <v>0</v>
      </c>
      <c r="U500" s="19">
        <f t="shared" si="48"/>
        <v>2.5</v>
      </c>
      <c r="V500" s="19">
        <f t="shared" si="49"/>
        <v>250</v>
      </c>
    </row>
    <row r="501" spans="1:22" ht="16.5" customHeight="1">
      <c r="A501" s="2">
        <v>500</v>
      </c>
      <c r="B501" s="109"/>
      <c r="C501" s="42" t="s">
        <v>31</v>
      </c>
      <c r="D501" s="66">
        <v>0.56597222222222221</v>
      </c>
      <c r="E501" s="119"/>
      <c r="F501" s="81">
        <v>15</v>
      </c>
      <c r="G501" s="82">
        <v>2.5</v>
      </c>
      <c r="H501" s="46">
        <v>100</v>
      </c>
      <c r="I501" s="80"/>
      <c r="J501" s="2">
        <f t="shared" si="44"/>
        <v>1</v>
      </c>
      <c r="K501" s="13">
        <f t="shared" si="45"/>
        <v>0</v>
      </c>
      <c r="L501" s="13">
        <f t="shared" si="46"/>
        <v>0</v>
      </c>
      <c r="M501" s="9"/>
      <c r="N501" s="8">
        <f t="shared" si="47"/>
        <v>0</v>
      </c>
      <c r="U501" s="19">
        <f t="shared" si="48"/>
        <v>2.5</v>
      </c>
      <c r="V501" s="19">
        <f t="shared" si="49"/>
        <v>250</v>
      </c>
    </row>
    <row r="502" spans="1:22" ht="16.5" customHeight="1">
      <c r="A502" s="2">
        <v>501</v>
      </c>
      <c r="B502" s="109"/>
      <c r="C502" s="42" t="s">
        <v>33</v>
      </c>
      <c r="D502" s="43">
        <v>0.72222222222222221</v>
      </c>
      <c r="E502" s="120"/>
      <c r="F502" s="89">
        <v>15</v>
      </c>
      <c r="G502" s="90">
        <v>2.5</v>
      </c>
      <c r="H502" s="46">
        <v>100</v>
      </c>
      <c r="I502" s="80"/>
      <c r="J502" s="2">
        <f t="shared" si="44"/>
        <v>1</v>
      </c>
      <c r="K502" s="13">
        <f t="shared" si="45"/>
        <v>0</v>
      </c>
      <c r="L502" s="13">
        <f t="shared" si="46"/>
        <v>0</v>
      </c>
      <c r="M502" s="9"/>
      <c r="N502" s="8">
        <f t="shared" si="47"/>
        <v>0</v>
      </c>
      <c r="U502" s="19">
        <f t="shared" si="48"/>
        <v>2.5</v>
      </c>
      <c r="V502" s="19">
        <f t="shared" si="49"/>
        <v>250</v>
      </c>
    </row>
    <row r="503" spans="1:22" ht="16.5" customHeight="1">
      <c r="A503" s="2">
        <v>502</v>
      </c>
      <c r="B503" s="109"/>
      <c r="C503" s="42" t="s">
        <v>31</v>
      </c>
      <c r="D503" s="66">
        <v>0.375</v>
      </c>
      <c r="E503" s="118" t="s">
        <v>255</v>
      </c>
      <c r="F503" s="89">
        <v>18</v>
      </c>
      <c r="G503" s="90">
        <v>4</v>
      </c>
      <c r="H503" s="46">
        <v>100</v>
      </c>
      <c r="I503" s="80"/>
      <c r="J503" s="2">
        <f t="shared" si="44"/>
        <v>1</v>
      </c>
      <c r="K503" s="13">
        <f t="shared" si="45"/>
        <v>0</v>
      </c>
      <c r="L503" s="13">
        <f t="shared" si="46"/>
        <v>0</v>
      </c>
      <c r="M503" s="9"/>
      <c r="N503" s="8">
        <f t="shared" si="47"/>
        <v>0</v>
      </c>
      <c r="U503" s="19">
        <f t="shared" si="48"/>
        <v>4</v>
      </c>
      <c r="V503" s="19">
        <f t="shared" si="49"/>
        <v>400</v>
      </c>
    </row>
    <row r="504" spans="1:22" ht="16.5" customHeight="1">
      <c r="A504" s="2">
        <v>503</v>
      </c>
      <c r="B504" s="109"/>
      <c r="C504" s="42" t="s">
        <v>33</v>
      </c>
      <c r="D504" s="66">
        <v>0.53472222222222221</v>
      </c>
      <c r="E504" s="119"/>
      <c r="F504" s="89">
        <v>4</v>
      </c>
      <c r="G504" s="90">
        <v>4</v>
      </c>
      <c r="H504" s="46">
        <v>100</v>
      </c>
      <c r="I504" s="80"/>
      <c r="J504" s="2">
        <f t="shared" si="44"/>
        <v>1</v>
      </c>
      <c r="K504" s="13">
        <f t="shared" si="45"/>
        <v>0</v>
      </c>
      <c r="L504" s="13">
        <f t="shared" si="46"/>
        <v>0</v>
      </c>
      <c r="M504" s="9"/>
      <c r="N504" s="8">
        <f t="shared" si="47"/>
        <v>0</v>
      </c>
      <c r="U504" s="19">
        <f t="shared" si="48"/>
        <v>4</v>
      </c>
      <c r="V504" s="19">
        <f t="shared" si="49"/>
        <v>400</v>
      </c>
    </row>
    <row r="505" spans="1:22" ht="16.5" customHeight="1">
      <c r="A505" s="2">
        <v>504</v>
      </c>
      <c r="B505" s="109"/>
      <c r="C505" s="42" t="s">
        <v>33</v>
      </c>
      <c r="D505" s="43">
        <v>0.59722222222222221</v>
      </c>
      <c r="E505" s="119"/>
      <c r="F505" s="89">
        <v>14</v>
      </c>
      <c r="G505" s="90">
        <v>4</v>
      </c>
      <c r="H505" s="46">
        <v>100</v>
      </c>
      <c r="I505" s="80"/>
      <c r="J505" s="2">
        <f t="shared" si="44"/>
        <v>1</v>
      </c>
      <c r="K505" s="13">
        <f t="shared" si="45"/>
        <v>0</v>
      </c>
      <c r="L505" s="13">
        <f t="shared" si="46"/>
        <v>0</v>
      </c>
      <c r="M505" s="9"/>
      <c r="N505" s="8">
        <f t="shared" si="47"/>
        <v>0</v>
      </c>
      <c r="U505" s="19">
        <f t="shared" si="48"/>
        <v>4</v>
      </c>
      <c r="V505" s="19">
        <f t="shared" si="49"/>
        <v>400</v>
      </c>
    </row>
    <row r="506" spans="1:22" ht="16.5" customHeight="1">
      <c r="A506" s="2">
        <v>505</v>
      </c>
      <c r="B506" s="109"/>
      <c r="C506" s="42" t="s">
        <v>31</v>
      </c>
      <c r="D506" s="66">
        <v>0.56597222222222221</v>
      </c>
      <c r="E506" s="119"/>
      <c r="F506" s="83">
        <v>5</v>
      </c>
      <c r="G506" s="84">
        <v>4</v>
      </c>
      <c r="H506" s="46">
        <v>100</v>
      </c>
      <c r="I506" s="80"/>
      <c r="J506" s="2">
        <f t="shared" si="44"/>
        <v>1</v>
      </c>
      <c r="K506" s="13">
        <f t="shared" si="45"/>
        <v>0</v>
      </c>
      <c r="L506" s="13">
        <f t="shared" si="46"/>
        <v>0</v>
      </c>
      <c r="M506" s="9"/>
      <c r="N506" s="8">
        <f t="shared" si="47"/>
        <v>0</v>
      </c>
      <c r="U506" s="19">
        <f t="shared" ref="U506:U569" si="50">G506*J506</f>
        <v>4</v>
      </c>
      <c r="V506" s="19">
        <f t="shared" ref="V506:V569" si="51">U506*H506</f>
        <v>400</v>
      </c>
    </row>
    <row r="507" spans="1:22" ht="16.5" customHeight="1">
      <c r="A507" s="2">
        <v>506</v>
      </c>
      <c r="B507" s="110"/>
      <c r="C507" s="42" t="s">
        <v>33</v>
      </c>
      <c r="D507" s="43">
        <v>0.72222222222222221</v>
      </c>
      <c r="E507" s="120"/>
      <c r="F507" s="83">
        <v>5</v>
      </c>
      <c r="G507" s="84">
        <v>4</v>
      </c>
      <c r="H507" s="46">
        <v>100</v>
      </c>
      <c r="I507" s="80"/>
      <c r="J507" s="2">
        <f t="shared" si="44"/>
        <v>1</v>
      </c>
      <c r="K507" s="13">
        <f t="shared" si="45"/>
        <v>0</v>
      </c>
      <c r="L507" s="13">
        <f t="shared" si="46"/>
        <v>0</v>
      </c>
      <c r="M507" s="9"/>
      <c r="N507" s="8">
        <f t="shared" si="47"/>
        <v>0</v>
      </c>
      <c r="U507" s="19">
        <f t="shared" si="50"/>
        <v>4</v>
      </c>
      <c r="V507" s="19">
        <f t="shared" si="51"/>
        <v>400</v>
      </c>
    </row>
    <row r="508" spans="1:22" ht="16.5" customHeight="1">
      <c r="A508" s="2">
        <v>507</v>
      </c>
      <c r="B508" s="105" t="s">
        <v>256</v>
      </c>
      <c r="C508" s="91" t="s">
        <v>31</v>
      </c>
      <c r="D508" s="92">
        <v>0.375</v>
      </c>
      <c r="E508" s="107" t="s">
        <v>257</v>
      </c>
      <c r="F508" s="93">
        <v>20</v>
      </c>
      <c r="G508" s="94">
        <v>2</v>
      </c>
      <c r="H508" s="35">
        <v>100</v>
      </c>
      <c r="I508" s="105" t="s">
        <v>258</v>
      </c>
      <c r="J508" s="2">
        <f t="shared" si="44"/>
        <v>1</v>
      </c>
      <c r="K508" s="13">
        <f t="shared" si="45"/>
        <v>0</v>
      </c>
      <c r="L508" s="13">
        <f t="shared" si="46"/>
        <v>0</v>
      </c>
      <c r="M508" s="9"/>
      <c r="N508" s="8">
        <f t="shared" si="47"/>
        <v>0</v>
      </c>
      <c r="U508" s="19">
        <f t="shared" si="50"/>
        <v>2</v>
      </c>
      <c r="V508" s="19">
        <f t="shared" si="51"/>
        <v>200</v>
      </c>
    </row>
    <row r="509" spans="1:22" ht="16.5" customHeight="1">
      <c r="A509" s="2">
        <v>508</v>
      </c>
      <c r="B509" s="103"/>
      <c r="C509" s="91" t="s">
        <v>33</v>
      </c>
      <c r="D509" s="92">
        <v>0.51388888888888895</v>
      </c>
      <c r="E509" s="107"/>
      <c r="F509" s="93">
        <v>3</v>
      </c>
      <c r="G509" s="94">
        <v>2</v>
      </c>
      <c r="H509" s="35">
        <v>100</v>
      </c>
      <c r="I509" s="103"/>
      <c r="J509" s="2">
        <f t="shared" si="44"/>
        <v>1</v>
      </c>
      <c r="K509" s="13">
        <f t="shared" si="45"/>
        <v>0</v>
      </c>
      <c r="L509" s="13">
        <f t="shared" si="46"/>
        <v>0</v>
      </c>
      <c r="M509" s="9"/>
      <c r="N509" s="8">
        <f t="shared" si="47"/>
        <v>0</v>
      </c>
      <c r="U509" s="19">
        <f t="shared" si="50"/>
        <v>2</v>
      </c>
      <c r="V509" s="19">
        <f t="shared" si="51"/>
        <v>200</v>
      </c>
    </row>
    <row r="510" spans="1:22" ht="16.5" customHeight="1">
      <c r="A510" s="2">
        <v>509</v>
      </c>
      <c r="B510" s="103"/>
      <c r="C510" s="91" t="s">
        <v>33</v>
      </c>
      <c r="D510" s="92">
        <v>0.59375</v>
      </c>
      <c r="E510" s="107"/>
      <c r="F510" s="93">
        <v>17</v>
      </c>
      <c r="G510" s="94">
        <v>2</v>
      </c>
      <c r="H510" s="35">
        <v>100</v>
      </c>
      <c r="I510" s="104"/>
      <c r="J510" s="2">
        <f t="shared" ref="J510:J573" si="52">ROUNDUP(F510/20,0)</f>
        <v>1</v>
      </c>
      <c r="K510" s="13">
        <f t="shared" ref="K510:K573" si="53">$P$3*J510*G510</f>
        <v>0</v>
      </c>
      <c r="L510" s="13">
        <f t="shared" ref="L510:L573" si="54">$P$3*J510*G510*H510</f>
        <v>0</v>
      </c>
      <c r="M510" s="9"/>
      <c r="N510" s="8">
        <f t="shared" ref="N510:N573" si="55">IFERROR(K510/M510,0)</f>
        <v>0</v>
      </c>
      <c r="U510" s="19">
        <f t="shared" si="50"/>
        <v>2</v>
      </c>
      <c r="V510" s="19">
        <f t="shared" si="51"/>
        <v>200</v>
      </c>
    </row>
    <row r="511" spans="1:22" ht="16.5" customHeight="1">
      <c r="A511" s="2">
        <v>510</v>
      </c>
      <c r="B511" s="103"/>
      <c r="C511" s="91" t="s">
        <v>31</v>
      </c>
      <c r="D511" s="92">
        <v>0.59722222222222221</v>
      </c>
      <c r="E511" s="107"/>
      <c r="F511" s="93">
        <v>16</v>
      </c>
      <c r="G511" s="94">
        <v>2</v>
      </c>
      <c r="H511" s="35">
        <v>100</v>
      </c>
      <c r="I511" s="105" t="s">
        <v>259</v>
      </c>
      <c r="J511" s="2">
        <f t="shared" si="52"/>
        <v>1</v>
      </c>
      <c r="K511" s="13">
        <f t="shared" si="53"/>
        <v>0</v>
      </c>
      <c r="L511" s="13">
        <f t="shared" si="54"/>
        <v>0</v>
      </c>
      <c r="M511" s="9"/>
      <c r="N511" s="8">
        <f t="shared" si="55"/>
        <v>0</v>
      </c>
      <c r="U511" s="19">
        <f t="shared" si="50"/>
        <v>2</v>
      </c>
      <c r="V511" s="19">
        <f t="shared" si="51"/>
        <v>200</v>
      </c>
    </row>
    <row r="512" spans="1:22" ht="16.5" customHeight="1">
      <c r="A512" s="2">
        <v>511</v>
      </c>
      <c r="B512" s="103"/>
      <c r="C512" s="95" t="s">
        <v>33</v>
      </c>
      <c r="D512" s="96">
        <v>0.75347222222222221</v>
      </c>
      <c r="E512" s="107"/>
      <c r="F512" s="97">
        <v>16</v>
      </c>
      <c r="G512" s="98">
        <v>2</v>
      </c>
      <c r="H512" s="35">
        <v>100</v>
      </c>
      <c r="I512" s="103"/>
      <c r="J512" s="2">
        <f t="shared" si="52"/>
        <v>1</v>
      </c>
      <c r="K512" s="13">
        <f t="shared" si="53"/>
        <v>0</v>
      </c>
      <c r="L512" s="13">
        <f t="shared" si="54"/>
        <v>0</v>
      </c>
      <c r="M512" s="9"/>
      <c r="N512" s="8">
        <f t="shared" si="55"/>
        <v>0</v>
      </c>
      <c r="U512" s="19">
        <f t="shared" si="50"/>
        <v>2</v>
      </c>
      <c r="V512" s="19">
        <f t="shared" si="51"/>
        <v>200</v>
      </c>
    </row>
    <row r="513" spans="1:22" ht="16.5" customHeight="1">
      <c r="A513" s="2">
        <v>512</v>
      </c>
      <c r="B513" s="106" t="s">
        <v>260</v>
      </c>
      <c r="C513" s="91" t="s">
        <v>31</v>
      </c>
      <c r="D513" s="92">
        <v>0.375</v>
      </c>
      <c r="E513" s="107" t="s">
        <v>261</v>
      </c>
      <c r="F513" s="93">
        <v>17</v>
      </c>
      <c r="G513" s="94">
        <v>5.7</v>
      </c>
      <c r="H513" s="35">
        <v>100</v>
      </c>
      <c r="I513" s="107"/>
      <c r="J513" s="2">
        <f t="shared" si="52"/>
        <v>1</v>
      </c>
      <c r="K513" s="13">
        <f t="shared" si="53"/>
        <v>0</v>
      </c>
      <c r="L513" s="13">
        <f t="shared" si="54"/>
        <v>0</v>
      </c>
      <c r="M513" s="9"/>
      <c r="N513" s="8">
        <f t="shared" si="55"/>
        <v>0</v>
      </c>
      <c r="U513" s="19">
        <f t="shared" si="50"/>
        <v>5.7</v>
      </c>
      <c r="V513" s="19">
        <f t="shared" si="51"/>
        <v>570</v>
      </c>
    </row>
    <row r="514" spans="1:22" ht="16.5" customHeight="1">
      <c r="A514" s="2">
        <v>513</v>
      </c>
      <c r="B514" s="106"/>
      <c r="C514" s="91" t="s">
        <v>33</v>
      </c>
      <c r="D514" s="92">
        <v>0.62152777777777779</v>
      </c>
      <c r="E514" s="107"/>
      <c r="F514" s="93">
        <v>17</v>
      </c>
      <c r="G514" s="94">
        <v>5.7</v>
      </c>
      <c r="H514" s="35">
        <v>100</v>
      </c>
      <c r="I514" s="107"/>
      <c r="J514" s="2">
        <f t="shared" si="52"/>
        <v>1</v>
      </c>
      <c r="K514" s="13">
        <f t="shared" si="53"/>
        <v>0</v>
      </c>
      <c r="L514" s="13">
        <f t="shared" si="54"/>
        <v>0</v>
      </c>
      <c r="M514" s="9"/>
      <c r="N514" s="8">
        <f t="shared" si="55"/>
        <v>0</v>
      </c>
      <c r="U514" s="19">
        <f t="shared" si="50"/>
        <v>5.7</v>
      </c>
      <c r="V514" s="19">
        <f t="shared" si="51"/>
        <v>570</v>
      </c>
    </row>
    <row r="515" spans="1:22" ht="16.5" customHeight="1">
      <c r="A515" s="2">
        <v>514</v>
      </c>
      <c r="B515" s="100" t="s">
        <v>262</v>
      </c>
      <c r="C515" s="91" t="s">
        <v>31</v>
      </c>
      <c r="D515" s="99">
        <v>0.375</v>
      </c>
      <c r="E515" s="103" t="s">
        <v>263</v>
      </c>
      <c r="F515" s="93">
        <v>10</v>
      </c>
      <c r="G515" s="94">
        <v>2</v>
      </c>
      <c r="H515" s="35">
        <v>100</v>
      </c>
      <c r="I515" s="105" t="s">
        <v>264</v>
      </c>
      <c r="J515" s="2">
        <f t="shared" si="52"/>
        <v>1</v>
      </c>
      <c r="K515" s="13">
        <f t="shared" si="53"/>
        <v>0</v>
      </c>
      <c r="L515" s="13">
        <f t="shared" si="54"/>
        <v>0</v>
      </c>
      <c r="M515" s="9"/>
      <c r="N515" s="8">
        <f t="shared" si="55"/>
        <v>0</v>
      </c>
      <c r="U515" s="19">
        <f t="shared" si="50"/>
        <v>2</v>
      </c>
      <c r="V515" s="19">
        <f t="shared" si="51"/>
        <v>200</v>
      </c>
    </row>
    <row r="516" spans="1:22" ht="16.5" customHeight="1">
      <c r="A516" s="2">
        <v>515</v>
      </c>
      <c r="B516" s="101"/>
      <c r="C516" s="91" t="s">
        <v>33</v>
      </c>
      <c r="D516" s="92">
        <v>0.51736111111111105</v>
      </c>
      <c r="E516" s="103"/>
      <c r="F516" s="93">
        <v>1</v>
      </c>
      <c r="G516" s="94">
        <v>2</v>
      </c>
      <c r="H516" s="35">
        <v>100</v>
      </c>
      <c r="I516" s="103"/>
      <c r="J516" s="2">
        <f t="shared" si="52"/>
        <v>1</v>
      </c>
      <c r="K516" s="13">
        <f t="shared" si="53"/>
        <v>0</v>
      </c>
      <c r="L516" s="13">
        <f t="shared" si="54"/>
        <v>0</v>
      </c>
      <c r="M516" s="9"/>
      <c r="N516" s="8">
        <f t="shared" si="55"/>
        <v>0</v>
      </c>
      <c r="U516" s="19">
        <f t="shared" si="50"/>
        <v>2</v>
      </c>
      <c r="V516" s="19">
        <f t="shared" si="51"/>
        <v>200</v>
      </c>
    </row>
    <row r="517" spans="1:22" ht="16.5" customHeight="1">
      <c r="A517" s="2">
        <v>516</v>
      </c>
      <c r="B517" s="102"/>
      <c r="C517" s="91" t="s">
        <v>33</v>
      </c>
      <c r="D517" s="92">
        <v>0.58333333333333337</v>
      </c>
      <c r="E517" s="104"/>
      <c r="F517" s="93">
        <v>9</v>
      </c>
      <c r="G517" s="94">
        <v>2</v>
      </c>
      <c r="H517" s="35">
        <v>100</v>
      </c>
      <c r="I517" s="104"/>
      <c r="J517" s="2">
        <f t="shared" si="52"/>
        <v>1</v>
      </c>
      <c r="K517" s="13">
        <f t="shared" si="53"/>
        <v>0</v>
      </c>
      <c r="L517" s="13">
        <f t="shared" si="54"/>
        <v>0</v>
      </c>
      <c r="M517" s="9"/>
      <c r="N517" s="8">
        <f t="shared" si="55"/>
        <v>0</v>
      </c>
      <c r="U517" s="19">
        <f t="shared" si="50"/>
        <v>2</v>
      </c>
      <c r="V517" s="19">
        <f t="shared" si="51"/>
        <v>200</v>
      </c>
    </row>
    <row r="518" spans="1:22" ht="16.5" customHeight="1">
      <c r="A518" s="2">
        <v>517</v>
      </c>
      <c r="B518" s="106" t="s">
        <v>265</v>
      </c>
      <c r="C518" s="91" t="s">
        <v>31</v>
      </c>
      <c r="D518" s="92">
        <v>0.375</v>
      </c>
      <c r="E518" s="107" t="s">
        <v>266</v>
      </c>
      <c r="F518" s="93">
        <v>16</v>
      </c>
      <c r="G518" s="94">
        <v>2.5499999999999998</v>
      </c>
      <c r="H518" s="35">
        <v>100</v>
      </c>
      <c r="I518" s="105"/>
      <c r="J518" s="2">
        <f t="shared" si="52"/>
        <v>1</v>
      </c>
      <c r="K518" s="13">
        <f t="shared" si="53"/>
        <v>0</v>
      </c>
      <c r="L518" s="13">
        <f t="shared" si="54"/>
        <v>0</v>
      </c>
      <c r="M518" s="9"/>
      <c r="N518" s="8">
        <f t="shared" si="55"/>
        <v>0</v>
      </c>
      <c r="U518" s="19">
        <f t="shared" si="50"/>
        <v>2.5499999999999998</v>
      </c>
      <c r="V518" s="19">
        <f t="shared" si="51"/>
        <v>254.99999999999997</v>
      </c>
    </row>
    <row r="519" spans="1:22" ht="16.5" customHeight="1">
      <c r="A519" s="2">
        <v>518</v>
      </c>
      <c r="B519" s="106"/>
      <c r="C519" s="91" t="s">
        <v>33</v>
      </c>
      <c r="D519" s="92">
        <v>0.54861111111111105</v>
      </c>
      <c r="E519" s="107"/>
      <c r="F519" s="93">
        <v>5</v>
      </c>
      <c r="G519" s="94">
        <v>2.5499999999999998</v>
      </c>
      <c r="H519" s="35">
        <v>100</v>
      </c>
      <c r="I519" s="103"/>
      <c r="J519" s="2">
        <f t="shared" si="52"/>
        <v>1</v>
      </c>
      <c r="K519" s="13">
        <f t="shared" si="53"/>
        <v>0</v>
      </c>
      <c r="L519" s="13">
        <f t="shared" si="54"/>
        <v>0</v>
      </c>
      <c r="M519" s="9"/>
      <c r="N519" s="8">
        <f t="shared" si="55"/>
        <v>0</v>
      </c>
      <c r="U519" s="19">
        <f t="shared" si="50"/>
        <v>2.5499999999999998</v>
      </c>
      <c r="V519" s="19">
        <f t="shared" si="51"/>
        <v>254.99999999999997</v>
      </c>
    </row>
    <row r="520" spans="1:22" ht="16.5" customHeight="1">
      <c r="A520" s="2">
        <v>519</v>
      </c>
      <c r="B520" s="106"/>
      <c r="C520" s="91" t="s">
        <v>33</v>
      </c>
      <c r="D520" s="92">
        <v>0.61458333333333337</v>
      </c>
      <c r="E520" s="107"/>
      <c r="F520" s="93">
        <v>11</v>
      </c>
      <c r="G520" s="94">
        <v>2.5499999999999998</v>
      </c>
      <c r="H520" s="35">
        <v>100</v>
      </c>
      <c r="I520" s="104"/>
      <c r="J520" s="2">
        <f t="shared" si="52"/>
        <v>1</v>
      </c>
      <c r="K520" s="13">
        <f t="shared" si="53"/>
        <v>0</v>
      </c>
      <c r="L520" s="13">
        <f t="shared" si="54"/>
        <v>0</v>
      </c>
      <c r="M520" s="9"/>
      <c r="N520" s="8">
        <f t="shared" si="55"/>
        <v>0</v>
      </c>
      <c r="U520" s="19">
        <f t="shared" si="50"/>
        <v>2.5499999999999998</v>
      </c>
      <c r="V520" s="19">
        <f t="shared" si="51"/>
        <v>254.99999999999997</v>
      </c>
    </row>
    <row r="521" spans="1:22" ht="16.5" customHeight="1">
      <c r="A521" s="2">
        <v>520</v>
      </c>
      <c r="B521" s="17"/>
      <c r="C521" s="36"/>
      <c r="D521" s="10"/>
      <c r="E521" s="37"/>
      <c r="F521" s="32"/>
      <c r="G521" s="34"/>
      <c r="H521" s="33"/>
      <c r="I521" s="1"/>
      <c r="J521" s="2">
        <f t="shared" si="52"/>
        <v>0</v>
      </c>
      <c r="K521" s="13">
        <f t="shared" si="53"/>
        <v>0</v>
      </c>
      <c r="L521" s="13">
        <f t="shared" si="54"/>
        <v>0</v>
      </c>
      <c r="M521" s="9"/>
      <c r="N521" s="8">
        <f t="shared" si="55"/>
        <v>0</v>
      </c>
      <c r="U521" s="19">
        <f t="shared" si="50"/>
        <v>0</v>
      </c>
      <c r="V521" s="19">
        <f t="shared" si="51"/>
        <v>0</v>
      </c>
    </row>
    <row r="522" spans="1:22" ht="16.5" customHeight="1">
      <c r="A522" s="2">
        <v>521</v>
      </c>
      <c r="B522" s="17"/>
      <c r="C522" s="36"/>
      <c r="D522" s="11"/>
      <c r="E522" s="37"/>
      <c r="F522" s="32"/>
      <c r="G522" s="34"/>
      <c r="H522" s="33"/>
      <c r="I522" s="1"/>
      <c r="J522" s="2">
        <f t="shared" si="52"/>
        <v>0</v>
      </c>
      <c r="K522" s="13">
        <f t="shared" si="53"/>
        <v>0</v>
      </c>
      <c r="L522" s="13">
        <f t="shared" si="54"/>
        <v>0</v>
      </c>
      <c r="M522" s="9"/>
      <c r="N522" s="8">
        <f t="shared" si="55"/>
        <v>0</v>
      </c>
      <c r="U522" s="19">
        <f t="shared" si="50"/>
        <v>0</v>
      </c>
      <c r="V522" s="19">
        <f t="shared" si="51"/>
        <v>0</v>
      </c>
    </row>
    <row r="523" spans="1:22" ht="16.5" customHeight="1">
      <c r="A523" s="2">
        <v>522</v>
      </c>
      <c r="B523" s="17"/>
      <c r="C523" s="36"/>
      <c r="D523" s="3"/>
      <c r="E523" s="37"/>
      <c r="F523" s="32"/>
      <c r="G523" s="34"/>
      <c r="H523" s="33"/>
      <c r="I523" s="1"/>
      <c r="J523" s="2">
        <f t="shared" si="52"/>
        <v>0</v>
      </c>
      <c r="K523" s="13">
        <f t="shared" si="53"/>
        <v>0</v>
      </c>
      <c r="L523" s="13">
        <f t="shared" si="54"/>
        <v>0</v>
      </c>
      <c r="M523" s="9"/>
      <c r="N523" s="8">
        <f t="shared" si="55"/>
        <v>0</v>
      </c>
      <c r="U523" s="19">
        <f t="shared" si="50"/>
        <v>0</v>
      </c>
      <c r="V523" s="19">
        <f t="shared" si="51"/>
        <v>0</v>
      </c>
    </row>
    <row r="524" spans="1:22" ht="16.5" customHeight="1">
      <c r="A524" s="2">
        <v>523</v>
      </c>
      <c r="B524" s="17"/>
      <c r="C524" s="36"/>
      <c r="D524" s="3"/>
      <c r="E524" s="37"/>
      <c r="F524" s="32"/>
      <c r="G524" s="34"/>
      <c r="H524" s="33"/>
      <c r="I524" s="1"/>
      <c r="J524" s="2">
        <f t="shared" si="52"/>
        <v>0</v>
      </c>
      <c r="K524" s="13">
        <f t="shared" si="53"/>
        <v>0</v>
      </c>
      <c r="L524" s="13">
        <f t="shared" si="54"/>
        <v>0</v>
      </c>
      <c r="M524" s="9"/>
      <c r="N524" s="8">
        <f t="shared" si="55"/>
        <v>0</v>
      </c>
      <c r="U524" s="19">
        <f t="shared" si="50"/>
        <v>0</v>
      </c>
      <c r="V524" s="19">
        <f t="shared" si="51"/>
        <v>0</v>
      </c>
    </row>
    <row r="525" spans="1:22" ht="16.5" customHeight="1">
      <c r="A525" s="2">
        <v>524</v>
      </c>
      <c r="B525" s="17"/>
      <c r="C525" s="36"/>
      <c r="D525" s="12"/>
      <c r="E525" s="17"/>
      <c r="F525" s="32"/>
      <c r="G525" s="34"/>
      <c r="H525" s="33"/>
      <c r="I525" s="1"/>
      <c r="J525" s="2">
        <f t="shared" si="52"/>
        <v>0</v>
      </c>
      <c r="K525" s="13">
        <f t="shared" si="53"/>
        <v>0</v>
      </c>
      <c r="L525" s="13">
        <f t="shared" si="54"/>
        <v>0</v>
      </c>
      <c r="M525" s="9"/>
      <c r="N525" s="8">
        <f t="shared" si="55"/>
        <v>0</v>
      </c>
      <c r="U525" s="19">
        <f t="shared" si="50"/>
        <v>0</v>
      </c>
      <c r="V525" s="19">
        <f t="shared" si="51"/>
        <v>0</v>
      </c>
    </row>
    <row r="526" spans="1:22" ht="16.5" customHeight="1">
      <c r="A526" s="2">
        <v>525</v>
      </c>
      <c r="B526" s="17"/>
      <c r="C526" s="36"/>
      <c r="D526" s="10"/>
      <c r="E526" s="37"/>
      <c r="F526" s="32"/>
      <c r="G526" s="34"/>
      <c r="H526" s="33"/>
      <c r="I526" s="1"/>
      <c r="J526" s="2">
        <f t="shared" si="52"/>
        <v>0</v>
      </c>
      <c r="K526" s="13">
        <f t="shared" si="53"/>
        <v>0</v>
      </c>
      <c r="L526" s="13">
        <f t="shared" si="54"/>
        <v>0</v>
      </c>
      <c r="M526" s="9"/>
      <c r="N526" s="8">
        <f t="shared" si="55"/>
        <v>0</v>
      </c>
      <c r="U526" s="19">
        <f t="shared" si="50"/>
        <v>0</v>
      </c>
      <c r="V526" s="19">
        <f t="shared" si="51"/>
        <v>0</v>
      </c>
    </row>
    <row r="527" spans="1:22" ht="16.5" customHeight="1">
      <c r="A527" s="2">
        <v>526</v>
      </c>
      <c r="B527" s="17"/>
      <c r="C527" s="36"/>
      <c r="D527" s="11"/>
      <c r="E527" s="37"/>
      <c r="F527" s="32"/>
      <c r="G527" s="34"/>
      <c r="H527" s="33"/>
      <c r="I527" s="1"/>
      <c r="J527" s="2">
        <f t="shared" si="52"/>
        <v>0</v>
      </c>
      <c r="K527" s="13">
        <f t="shared" si="53"/>
        <v>0</v>
      </c>
      <c r="L527" s="13">
        <f t="shared" si="54"/>
        <v>0</v>
      </c>
      <c r="M527" s="9"/>
      <c r="N527" s="8">
        <f t="shared" si="55"/>
        <v>0</v>
      </c>
      <c r="U527" s="19">
        <f t="shared" si="50"/>
        <v>0</v>
      </c>
      <c r="V527" s="19">
        <f t="shared" si="51"/>
        <v>0</v>
      </c>
    </row>
    <row r="528" spans="1:22" ht="16.5" customHeight="1">
      <c r="A528" s="2">
        <v>527</v>
      </c>
      <c r="B528" s="17"/>
      <c r="C528" s="36"/>
      <c r="D528" s="3"/>
      <c r="E528" s="37"/>
      <c r="F528" s="32"/>
      <c r="G528" s="34"/>
      <c r="H528" s="33"/>
      <c r="I528" s="1"/>
      <c r="J528" s="2">
        <f t="shared" si="52"/>
        <v>0</v>
      </c>
      <c r="K528" s="13">
        <f t="shared" si="53"/>
        <v>0</v>
      </c>
      <c r="L528" s="13">
        <f t="shared" si="54"/>
        <v>0</v>
      </c>
      <c r="M528" s="9"/>
      <c r="N528" s="8">
        <f t="shared" si="55"/>
        <v>0</v>
      </c>
      <c r="U528" s="19">
        <f t="shared" si="50"/>
        <v>0</v>
      </c>
      <c r="V528" s="19">
        <f t="shared" si="51"/>
        <v>0</v>
      </c>
    </row>
    <row r="529" spans="1:22" ht="16.5" customHeight="1">
      <c r="A529" s="2">
        <v>528</v>
      </c>
      <c r="B529" s="17"/>
      <c r="C529" s="36"/>
      <c r="D529" s="3"/>
      <c r="E529" s="37"/>
      <c r="F529" s="32"/>
      <c r="G529" s="34"/>
      <c r="H529" s="33"/>
      <c r="I529" s="1"/>
      <c r="J529" s="2">
        <f t="shared" si="52"/>
        <v>0</v>
      </c>
      <c r="K529" s="13">
        <f t="shared" si="53"/>
        <v>0</v>
      </c>
      <c r="L529" s="13">
        <f t="shared" si="54"/>
        <v>0</v>
      </c>
      <c r="M529" s="9"/>
      <c r="N529" s="8">
        <f t="shared" si="55"/>
        <v>0</v>
      </c>
      <c r="U529" s="19">
        <f t="shared" si="50"/>
        <v>0</v>
      </c>
      <c r="V529" s="19">
        <f t="shared" si="51"/>
        <v>0</v>
      </c>
    </row>
    <row r="530" spans="1:22" ht="16.5" customHeight="1">
      <c r="A530" s="2">
        <v>529</v>
      </c>
      <c r="B530" s="17"/>
      <c r="C530" s="36"/>
      <c r="D530" s="12"/>
      <c r="E530" s="17"/>
      <c r="F530" s="32"/>
      <c r="G530" s="34"/>
      <c r="H530" s="33"/>
      <c r="I530" s="1"/>
      <c r="J530" s="2">
        <f t="shared" si="52"/>
        <v>0</v>
      </c>
      <c r="K530" s="13">
        <f t="shared" si="53"/>
        <v>0</v>
      </c>
      <c r="L530" s="13">
        <f t="shared" si="54"/>
        <v>0</v>
      </c>
      <c r="M530" s="9"/>
      <c r="N530" s="8">
        <f t="shared" si="55"/>
        <v>0</v>
      </c>
      <c r="U530" s="19">
        <f t="shared" si="50"/>
        <v>0</v>
      </c>
      <c r="V530" s="19">
        <f t="shared" si="51"/>
        <v>0</v>
      </c>
    </row>
    <row r="531" spans="1:22" ht="16.5" customHeight="1">
      <c r="A531" s="2">
        <v>530</v>
      </c>
      <c r="B531" s="17"/>
      <c r="C531" s="36"/>
      <c r="D531" s="10"/>
      <c r="E531" s="37"/>
      <c r="F531" s="32"/>
      <c r="G531" s="34"/>
      <c r="H531" s="33"/>
      <c r="I531" s="1"/>
      <c r="J531" s="2">
        <f t="shared" si="52"/>
        <v>0</v>
      </c>
      <c r="K531" s="13">
        <f t="shared" si="53"/>
        <v>0</v>
      </c>
      <c r="L531" s="13">
        <f t="shared" si="54"/>
        <v>0</v>
      </c>
      <c r="M531" s="9"/>
      <c r="N531" s="8">
        <f t="shared" si="55"/>
        <v>0</v>
      </c>
      <c r="U531" s="19">
        <f t="shared" si="50"/>
        <v>0</v>
      </c>
      <c r="V531" s="19">
        <f t="shared" si="51"/>
        <v>0</v>
      </c>
    </row>
    <row r="532" spans="1:22" ht="16.5" customHeight="1">
      <c r="A532" s="2">
        <v>531</v>
      </c>
      <c r="B532" s="17"/>
      <c r="C532" s="36"/>
      <c r="D532" s="11"/>
      <c r="E532" s="37"/>
      <c r="F532" s="32"/>
      <c r="G532" s="34"/>
      <c r="H532" s="33"/>
      <c r="I532" s="1"/>
      <c r="J532" s="2">
        <f t="shared" si="52"/>
        <v>0</v>
      </c>
      <c r="K532" s="13">
        <f t="shared" si="53"/>
        <v>0</v>
      </c>
      <c r="L532" s="13">
        <f t="shared" si="54"/>
        <v>0</v>
      </c>
      <c r="M532" s="9"/>
      <c r="N532" s="8">
        <f t="shared" si="55"/>
        <v>0</v>
      </c>
      <c r="U532" s="19">
        <f t="shared" si="50"/>
        <v>0</v>
      </c>
      <c r="V532" s="19">
        <f t="shared" si="51"/>
        <v>0</v>
      </c>
    </row>
    <row r="533" spans="1:22" ht="16.5" customHeight="1">
      <c r="A533" s="2">
        <v>532</v>
      </c>
      <c r="B533" s="17"/>
      <c r="C533" s="36"/>
      <c r="D533" s="3"/>
      <c r="E533" s="37"/>
      <c r="F533" s="32"/>
      <c r="G533" s="34"/>
      <c r="H533" s="33"/>
      <c r="I533" s="1"/>
      <c r="J533" s="2">
        <f t="shared" si="52"/>
        <v>0</v>
      </c>
      <c r="K533" s="13">
        <f t="shared" si="53"/>
        <v>0</v>
      </c>
      <c r="L533" s="13">
        <f t="shared" si="54"/>
        <v>0</v>
      </c>
      <c r="M533" s="9"/>
      <c r="N533" s="8">
        <f t="shared" si="55"/>
        <v>0</v>
      </c>
      <c r="U533" s="19">
        <f t="shared" si="50"/>
        <v>0</v>
      </c>
      <c r="V533" s="19">
        <f t="shared" si="51"/>
        <v>0</v>
      </c>
    </row>
    <row r="534" spans="1:22" ht="16.5" customHeight="1">
      <c r="A534" s="2">
        <v>533</v>
      </c>
      <c r="B534" s="17"/>
      <c r="C534" s="36"/>
      <c r="D534" s="3"/>
      <c r="E534" s="37"/>
      <c r="F534" s="32"/>
      <c r="G534" s="34"/>
      <c r="H534" s="33"/>
      <c r="I534" s="1"/>
      <c r="J534" s="2">
        <f t="shared" si="52"/>
        <v>0</v>
      </c>
      <c r="K534" s="13">
        <f t="shared" si="53"/>
        <v>0</v>
      </c>
      <c r="L534" s="13">
        <f t="shared" si="54"/>
        <v>0</v>
      </c>
      <c r="M534" s="9"/>
      <c r="N534" s="8">
        <f t="shared" si="55"/>
        <v>0</v>
      </c>
      <c r="U534" s="19">
        <f t="shared" si="50"/>
        <v>0</v>
      </c>
      <c r="V534" s="19">
        <f t="shared" si="51"/>
        <v>0</v>
      </c>
    </row>
    <row r="535" spans="1:22" ht="16.5" customHeight="1">
      <c r="A535" s="2">
        <v>534</v>
      </c>
      <c r="B535" s="17"/>
      <c r="C535" s="36"/>
      <c r="D535" s="12"/>
      <c r="E535" s="17"/>
      <c r="F535" s="32"/>
      <c r="G535" s="34"/>
      <c r="H535" s="33"/>
      <c r="I535" s="1"/>
      <c r="J535" s="2">
        <f t="shared" si="52"/>
        <v>0</v>
      </c>
      <c r="K535" s="13">
        <f t="shared" si="53"/>
        <v>0</v>
      </c>
      <c r="L535" s="13">
        <f t="shared" si="54"/>
        <v>0</v>
      </c>
      <c r="M535" s="9"/>
      <c r="N535" s="8">
        <f t="shared" si="55"/>
        <v>0</v>
      </c>
      <c r="U535" s="19">
        <f t="shared" si="50"/>
        <v>0</v>
      </c>
      <c r="V535" s="19">
        <f t="shared" si="51"/>
        <v>0</v>
      </c>
    </row>
    <row r="536" spans="1:22" ht="16.5" customHeight="1">
      <c r="A536" s="2">
        <v>535</v>
      </c>
      <c r="B536" s="17"/>
      <c r="C536" s="36"/>
      <c r="D536" s="10"/>
      <c r="E536" s="37"/>
      <c r="F536" s="32"/>
      <c r="G536" s="34"/>
      <c r="H536" s="33"/>
      <c r="I536" s="1"/>
      <c r="J536" s="2">
        <f t="shared" si="52"/>
        <v>0</v>
      </c>
      <c r="K536" s="13">
        <f t="shared" si="53"/>
        <v>0</v>
      </c>
      <c r="L536" s="13">
        <f t="shared" si="54"/>
        <v>0</v>
      </c>
      <c r="M536" s="9"/>
      <c r="N536" s="8">
        <f t="shared" si="55"/>
        <v>0</v>
      </c>
      <c r="U536" s="19">
        <f t="shared" si="50"/>
        <v>0</v>
      </c>
      <c r="V536" s="19">
        <f t="shared" si="51"/>
        <v>0</v>
      </c>
    </row>
    <row r="537" spans="1:22" ht="16.5" customHeight="1">
      <c r="A537" s="2">
        <v>536</v>
      </c>
      <c r="B537" s="17"/>
      <c r="C537" s="36"/>
      <c r="D537" s="11"/>
      <c r="E537" s="37"/>
      <c r="F537" s="32"/>
      <c r="G537" s="34"/>
      <c r="H537" s="33"/>
      <c r="I537" s="1"/>
      <c r="J537" s="2">
        <f t="shared" si="52"/>
        <v>0</v>
      </c>
      <c r="K537" s="13">
        <f t="shared" si="53"/>
        <v>0</v>
      </c>
      <c r="L537" s="13">
        <f t="shared" si="54"/>
        <v>0</v>
      </c>
      <c r="M537" s="9"/>
      <c r="N537" s="8">
        <f t="shared" si="55"/>
        <v>0</v>
      </c>
      <c r="U537" s="19">
        <f t="shared" si="50"/>
        <v>0</v>
      </c>
      <c r="V537" s="19">
        <f t="shared" si="51"/>
        <v>0</v>
      </c>
    </row>
    <row r="538" spans="1:22" ht="16.5" customHeight="1">
      <c r="A538" s="2">
        <v>537</v>
      </c>
      <c r="B538" s="17"/>
      <c r="C538" s="36"/>
      <c r="D538" s="3"/>
      <c r="E538" s="37"/>
      <c r="F538" s="32"/>
      <c r="G538" s="34"/>
      <c r="H538" s="33"/>
      <c r="I538" s="1"/>
      <c r="J538" s="2">
        <f t="shared" si="52"/>
        <v>0</v>
      </c>
      <c r="K538" s="13">
        <f t="shared" si="53"/>
        <v>0</v>
      </c>
      <c r="L538" s="13">
        <f t="shared" si="54"/>
        <v>0</v>
      </c>
      <c r="M538" s="9"/>
      <c r="N538" s="8">
        <f t="shared" si="55"/>
        <v>0</v>
      </c>
      <c r="U538" s="19">
        <f t="shared" si="50"/>
        <v>0</v>
      </c>
      <c r="V538" s="19">
        <f t="shared" si="51"/>
        <v>0</v>
      </c>
    </row>
    <row r="539" spans="1:22" ht="16.5" customHeight="1">
      <c r="A539" s="2">
        <v>538</v>
      </c>
      <c r="B539" s="17"/>
      <c r="C539" s="36"/>
      <c r="D539" s="3"/>
      <c r="E539" s="37"/>
      <c r="F539" s="32"/>
      <c r="G539" s="34"/>
      <c r="H539" s="33"/>
      <c r="I539" s="1"/>
      <c r="J539" s="2">
        <f t="shared" si="52"/>
        <v>0</v>
      </c>
      <c r="K539" s="13">
        <f t="shared" si="53"/>
        <v>0</v>
      </c>
      <c r="L539" s="13">
        <f t="shared" si="54"/>
        <v>0</v>
      </c>
      <c r="M539" s="9"/>
      <c r="N539" s="8">
        <f t="shared" si="55"/>
        <v>0</v>
      </c>
      <c r="U539" s="19">
        <f t="shared" si="50"/>
        <v>0</v>
      </c>
      <c r="V539" s="19">
        <f t="shared" si="51"/>
        <v>0</v>
      </c>
    </row>
    <row r="540" spans="1:22" ht="16.5" customHeight="1">
      <c r="A540" s="2">
        <v>539</v>
      </c>
      <c r="B540" s="17"/>
      <c r="C540" s="36"/>
      <c r="D540" s="12"/>
      <c r="E540" s="17"/>
      <c r="F540" s="32"/>
      <c r="G540" s="34"/>
      <c r="H540" s="33"/>
      <c r="I540" s="1"/>
      <c r="J540" s="2">
        <f t="shared" si="52"/>
        <v>0</v>
      </c>
      <c r="K540" s="13">
        <f t="shared" si="53"/>
        <v>0</v>
      </c>
      <c r="L540" s="13">
        <f t="shared" si="54"/>
        <v>0</v>
      </c>
      <c r="M540" s="9"/>
      <c r="N540" s="8">
        <f t="shared" si="55"/>
        <v>0</v>
      </c>
      <c r="U540" s="19">
        <f t="shared" si="50"/>
        <v>0</v>
      </c>
      <c r="V540" s="19">
        <f t="shared" si="51"/>
        <v>0</v>
      </c>
    </row>
    <row r="541" spans="1:22" ht="16.5" customHeight="1">
      <c r="A541" s="2">
        <v>540</v>
      </c>
      <c r="B541" s="17"/>
      <c r="C541" s="36"/>
      <c r="D541" s="10"/>
      <c r="E541" s="37"/>
      <c r="F541" s="32"/>
      <c r="G541" s="34"/>
      <c r="H541" s="33"/>
      <c r="I541" s="1"/>
      <c r="J541" s="2">
        <f t="shared" si="52"/>
        <v>0</v>
      </c>
      <c r="K541" s="13">
        <f t="shared" si="53"/>
        <v>0</v>
      </c>
      <c r="L541" s="13">
        <f t="shared" si="54"/>
        <v>0</v>
      </c>
      <c r="M541" s="9"/>
      <c r="N541" s="8">
        <f t="shared" si="55"/>
        <v>0</v>
      </c>
      <c r="U541" s="19">
        <f t="shared" si="50"/>
        <v>0</v>
      </c>
      <c r="V541" s="19">
        <f t="shared" si="51"/>
        <v>0</v>
      </c>
    </row>
    <row r="542" spans="1:22" ht="16.5" customHeight="1">
      <c r="A542" s="2">
        <v>541</v>
      </c>
      <c r="B542" s="17"/>
      <c r="C542" s="36"/>
      <c r="D542" s="11"/>
      <c r="E542" s="37"/>
      <c r="F542" s="32"/>
      <c r="G542" s="34"/>
      <c r="H542" s="33"/>
      <c r="I542" s="1"/>
      <c r="J542" s="2">
        <f t="shared" si="52"/>
        <v>0</v>
      </c>
      <c r="K542" s="13">
        <f t="shared" si="53"/>
        <v>0</v>
      </c>
      <c r="L542" s="13">
        <f t="shared" si="54"/>
        <v>0</v>
      </c>
      <c r="M542" s="9"/>
      <c r="N542" s="8">
        <f t="shared" si="55"/>
        <v>0</v>
      </c>
      <c r="U542" s="19">
        <f t="shared" si="50"/>
        <v>0</v>
      </c>
      <c r="V542" s="19">
        <f t="shared" si="51"/>
        <v>0</v>
      </c>
    </row>
    <row r="543" spans="1:22" ht="16.5" customHeight="1">
      <c r="A543" s="2">
        <v>542</v>
      </c>
      <c r="B543" s="17"/>
      <c r="C543" s="36"/>
      <c r="D543" s="3"/>
      <c r="E543" s="37"/>
      <c r="F543" s="32"/>
      <c r="G543" s="34"/>
      <c r="H543" s="33"/>
      <c r="I543" s="1"/>
      <c r="J543" s="2">
        <f t="shared" si="52"/>
        <v>0</v>
      </c>
      <c r="K543" s="13">
        <f t="shared" si="53"/>
        <v>0</v>
      </c>
      <c r="L543" s="13">
        <f t="shared" si="54"/>
        <v>0</v>
      </c>
      <c r="M543" s="9"/>
      <c r="N543" s="8">
        <f t="shared" si="55"/>
        <v>0</v>
      </c>
      <c r="U543" s="19">
        <f t="shared" si="50"/>
        <v>0</v>
      </c>
      <c r="V543" s="19">
        <f t="shared" si="51"/>
        <v>0</v>
      </c>
    </row>
    <row r="544" spans="1:22" ht="16.5" customHeight="1">
      <c r="A544" s="2">
        <v>543</v>
      </c>
      <c r="B544" s="17"/>
      <c r="C544" s="36"/>
      <c r="D544" s="3"/>
      <c r="E544" s="37"/>
      <c r="F544" s="32"/>
      <c r="G544" s="34"/>
      <c r="H544" s="33"/>
      <c r="I544" s="1"/>
      <c r="J544" s="2">
        <f t="shared" si="52"/>
        <v>0</v>
      </c>
      <c r="K544" s="13">
        <f t="shared" si="53"/>
        <v>0</v>
      </c>
      <c r="L544" s="13">
        <f t="shared" si="54"/>
        <v>0</v>
      </c>
      <c r="M544" s="9"/>
      <c r="N544" s="8">
        <f t="shared" si="55"/>
        <v>0</v>
      </c>
      <c r="U544" s="19">
        <f t="shared" si="50"/>
        <v>0</v>
      </c>
      <c r="V544" s="19">
        <f t="shared" si="51"/>
        <v>0</v>
      </c>
    </row>
    <row r="545" spans="1:22" ht="16.5" customHeight="1">
      <c r="A545" s="2">
        <v>544</v>
      </c>
      <c r="B545" s="17"/>
      <c r="C545" s="36"/>
      <c r="D545" s="12"/>
      <c r="E545" s="17"/>
      <c r="F545" s="32"/>
      <c r="G545" s="34"/>
      <c r="H545" s="33"/>
      <c r="I545" s="1"/>
      <c r="J545" s="2">
        <f t="shared" si="52"/>
        <v>0</v>
      </c>
      <c r="K545" s="13">
        <f t="shared" si="53"/>
        <v>0</v>
      </c>
      <c r="L545" s="13">
        <f t="shared" si="54"/>
        <v>0</v>
      </c>
      <c r="M545" s="9"/>
      <c r="N545" s="8">
        <f t="shared" si="55"/>
        <v>0</v>
      </c>
      <c r="U545" s="19">
        <f t="shared" si="50"/>
        <v>0</v>
      </c>
      <c r="V545" s="19">
        <f t="shared" si="51"/>
        <v>0</v>
      </c>
    </row>
    <row r="546" spans="1:22" ht="16.5" customHeight="1">
      <c r="A546" s="2">
        <v>545</v>
      </c>
      <c r="B546" s="17"/>
      <c r="C546" s="36"/>
      <c r="D546" s="10"/>
      <c r="E546" s="37"/>
      <c r="F546" s="32"/>
      <c r="G546" s="34"/>
      <c r="H546" s="33"/>
      <c r="I546" s="1"/>
      <c r="J546" s="2">
        <f t="shared" si="52"/>
        <v>0</v>
      </c>
      <c r="K546" s="13">
        <f t="shared" si="53"/>
        <v>0</v>
      </c>
      <c r="L546" s="13">
        <f t="shared" si="54"/>
        <v>0</v>
      </c>
      <c r="M546" s="9"/>
      <c r="N546" s="8">
        <f t="shared" si="55"/>
        <v>0</v>
      </c>
      <c r="U546" s="19">
        <f t="shared" si="50"/>
        <v>0</v>
      </c>
      <c r="V546" s="19">
        <f t="shared" si="51"/>
        <v>0</v>
      </c>
    </row>
    <row r="547" spans="1:22" ht="16.5" customHeight="1">
      <c r="A547" s="2">
        <v>546</v>
      </c>
      <c r="B547" s="17"/>
      <c r="C547" s="36"/>
      <c r="D547" s="11"/>
      <c r="E547" s="37"/>
      <c r="F547" s="32"/>
      <c r="G547" s="34"/>
      <c r="H547" s="33"/>
      <c r="I547" s="1"/>
      <c r="J547" s="2">
        <f t="shared" si="52"/>
        <v>0</v>
      </c>
      <c r="K547" s="13">
        <f t="shared" si="53"/>
        <v>0</v>
      </c>
      <c r="L547" s="13">
        <f t="shared" si="54"/>
        <v>0</v>
      </c>
      <c r="M547" s="9"/>
      <c r="N547" s="8">
        <f t="shared" si="55"/>
        <v>0</v>
      </c>
      <c r="U547" s="19">
        <f t="shared" si="50"/>
        <v>0</v>
      </c>
      <c r="V547" s="19">
        <f t="shared" si="51"/>
        <v>0</v>
      </c>
    </row>
    <row r="548" spans="1:22" ht="16.5" customHeight="1">
      <c r="A548" s="2">
        <v>547</v>
      </c>
      <c r="B548" s="17"/>
      <c r="C548" s="36"/>
      <c r="D548" s="3"/>
      <c r="E548" s="37"/>
      <c r="F548" s="32"/>
      <c r="G548" s="34"/>
      <c r="H548" s="33"/>
      <c r="I548" s="1"/>
      <c r="J548" s="2">
        <f t="shared" si="52"/>
        <v>0</v>
      </c>
      <c r="K548" s="13">
        <f t="shared" si="53"/>
        <v>0</v>
      </c>
      <c r="L548" s="13">
        <f t="shared" si="54"/>
        <v>0</v>
      </c>
      <c r="M548" s="9"/>
      <c r="N548" s="8">
        <f t="shared" si="55"/>
        <v>0</v>
      </c>
      <c r="U548" s="19">
        <f t="shared" si="50"/>
        <v>0</v>
      </c>
      <c r="V548" s="19">
        <f t="shared" si="51"/>
        <v>0</v>
      </c>
    </row>
    <row r="549" spans="1:22" ht="16.5" customHeight="1">
      <c r="A549" s="2">
        <v>548</v>
      </c>
      <c r="B549" s="17"/>
      <c r="C549" s="36"/>
      <c r="D549" s="3"/>
      <c r="E549" s="37"/>
      <c r="F549" s="32"/>
      <c r="G549" s="34"/>
      <c r="H549" s="33"/>
      <c r="I549" s="1"/>
      <c r="J549" s="2">
        <f t="shared" si="52"/>
        <v>0</v>
      </c>
      <c r="K549" s="13">
        <f t="shared" si="53"/>
        <v>0</v>
      </c>
      <c r="L549" s="13">
        <f t="shared" si="54"/>
        <v>0</v>
      </c>
      <c r="M549" s="9"/>
      <c r="N549" s="8">
        <f t="shared" si="55"/>
        <v>0</v>
      </c>
      <c r="U549" s="19">
        <f t="shared" si="50"/>
        <v>0</v>
      </c>
      <c r="V549" s="19">
        <f t="shared" si="51"/>
        <v>0</v>
      </c>
    </row>
    <row r="550" spans="1:22" ht="16.5" customHeight="1">
      <c r="A550" s="2">
        <v>549</v>
      </c>
      <c r="B550" s="17"/>
      <c r="C550" s="36"/>
      <c r="D550" s="12"/>
      <c r="E550" s="17"/>
      <c r="F550" s="32"/>
      <c r="G550" s="34"/>
      <c r="H550" s="33"/>
      <c r="I550" s="1"/>
      <c r="J550" s="2">
        <f t="shared" si="52"/>
        <v>0</v>
      </c>
      <c r="K550" s="13">
        <f t="shared" si="53"/>
        <v>0</v>
      </c>
      <c r="L550" s="13">
        <f t="shared" si="54"/>
        <v>0</v>
      </c>
      <c r="M550" s="9"/>
      <c r="N550" s="8">
        <f t="shared" si="55"/>
        <v>0</v>
      </c>
      <c r="U550" s="19">
        <f t="shared" si="50"/>
        <v>0</v>
      </c>
      <c r="V550" s="19">
        <f t="shared" si="51"/>
        <v>0</v>
      </c>
    </row>
    <row r="551" spans="1:22" ht="16.5" customHeight="1">
      <c r="A551" s="2">
        <v>550</v>
      </c>
      <c r="B551" s="17"/>
      <c r="C551" s="36"/>
      <c r="D551" s="10"/>
      <c r="E551" s="37"/>
      <c r="F551" s="32"/>
      <c r="G551" s="34"/>
      <c r="H551" s="33"/>
      <c r="I551" s="1"/>
      <c r="J551" s="2">
        <f t="shared" si="52"/>
        <v>0</v>
      </c>
      <c r="K551" s="13">
        <f t="shared" si="53"/>
        <v>0</v>
      </c>
      <c r="L551" s="13">
        <f t="shared" si="54"/>
        <v>0</v>
      </c>
      <c r="M551" s="9"/>
      <c r="N551" s="8">
        <f t="shared" si="55"/>
        <v>0</v>
      </c>
      <c r="U551" s="19">
        <f t="shared" si="50"/>
        <v>0</v>
      </c>
      <c r="V551" s="19">
        <f t="shared" si="51"/>
        <v>0</v>
      </c>
    </row>
    <row r="552" spans="1:22" ht="16.5" customHeight="1">
      <c r="A552" s="2">
        <v>551</v>
      </c>
      <c r="B552" s="17"/>
      <c r="C552" s="36"/>
      <c r="D552" s="11"/>
      <c r="E552" s="37"/>
      <c r="F552" s="32"/>
      <c r="G552" s="34"/>
      <c r="H552" s="33"/>
      <c r="I552" s="1"/>
      <c r="J552" s="2">
        <f t="shared" si="52"/>
        <v>0</v>
      </c>
      <c r="K552" s="13">
        <f t="shared" si="53"/>
        <v>0</v>
      </c>
      <c r="L552" s="13">
        <f t="shared" si="54"/>
        <v>0</v>
      </c>
      <c r="M552" s="9"/>
      <c r="N552" s="8">
        <f t="shared" si="55"/>
        <v>0</v>
      </c>
      <c r="U552" s="19">
        <f t="shared" si="50"/>
        <v>0</v>
      </c>
      <c r="V552" s="19">
        <f t="shared" si="51"/>
        <v>0</v>
      </c>
    </row>
    <row r="553" spans="1:22" ht="16.5" customHeight="1">
      <c r="A553" s="2">
        <v>552</v>
      </c>
      <c r="B553" s="17"/>
      <c r="C553" s="36"/>
      <c r="D553" s="3"/>
      <c r="E553" s="37"/>
      <c r="F553" s="32"/>
      <c r="G553" s="34"/>
      <c r="H553" s="33"/>
      <c r="I553" s="1"/>
      <c r="J553" s="2">
        <f t="shared" si="52"/>
        <v>0</v>
      </c>
      <c r="K553" s="13">
        <f t="shared" si="53"/>
        <v>0</v>
      </c>
      <c r="L553" s="13">
        <f t="shared" si="54"/>
        <v>0</v>
      </c>
      <c r="M553" s="9"/>
      <c r="N553" s="8">
        <f t="shared" si="55"/>
        <v>0</v>
      </c>
      <c r="U553" s="19">
        <f t="shared" si="50"/>
        <v>0</v>
      </c>
      <c r="V553" s="19">
        <f t="shared" si="51"/>
        <v>0</v>
      </c>
    </row>
    <row r="554" spans="1:22" ht="16.5" customHeight="1">
      <c r="A554" s="2">
        <v>553</v>
      </c>
      <c r="B554" s="17"/>
      <c r="C554" s="36"/>
      <c r="D554" s="3"/>
      <c r="E554" s="37"/>
      <c r="F554" s="32"/>
      <c r="G554" s="34"/>
      <c r="H554" s="33"/>
      <c r="I554" s="1"/>
      <c r="J554" s="2">
        <f t="shared" si="52"/>
        <v>0</v>
      </c>
      <c r="K554" s="13">
        <f t="shared" si="53"/>
        <v>0</v>
      </c>
      <c r="L554" s="13">
        <f t="shared" si="54"/>
        <v>0</v>
      </c>
      <c r="M554" s="9"/>
      <c r="N554" s="8">
        <f t="shared" si="55"/>
        <v>0</v>
      </c>
      <c r="U554" s="19">
        <f t="shared" si="50"/>
        <v>0</v>
      </c>
      <c r="V554" s="19">
        <f t="shared" si="51"/>
        <v>0</v>
      </c>
    </row>
    <row r="555" spans="1:22" ht="16.5" customHeight="1">
      <c r="A555" s="2">
        <v>554</v>
      </c>
      <c r="B555" s="17"/>
      <c r="C555" s="36"/>
      <c r="D555" s="12"/>
      <c r="E555" s="17"/>
      <c r="F555" s="32"/>
      <c r="G555" s="34"/>
      <c r="H555" s="33"/>
      <c r="I555" s="1"/>
      <c r="J555" s="2">
        <f t="shared" si="52"/>
        <v>0</v>
      </c>
      <c r="K555" s="13">
        <f t="shared" si="53"/>
        <v>0</v>
      </c>
      <c r="L555" s="13">
        <f t="shared" si="54"/>
        <v>0</v>
      </c>
      <c r="M555" s="9"/>
      <c r="N555" s="8">
        <f t="shared" si="55"/>
        <v>0</v>
      </c>
      <c r="U555" s="19">
        <f t="shared" si="50"/>
        <v>0</v>
      </c>
      <c r="V555" s="19">
        <f t="shared" si="51"/>
        <v>0</v>
      </c>
    </row>
    <row r="556" spans="1:22" ht="16.5" customHeight="1">
      <c r="A556" s="2">
        <v>555</v>
      </c>
      <c r="B556" s="17"/>
      <c r="C556" s="36"/>
      <c r="D556" s="10"/>
      <c r="E556" s="37"/>
      <c r="F556" s="32"/>
      <c r="G556" s="34"/>
      <c r="H556" s="33"/>
      <c r="I556" s="1"/>
      <c r="J556" s="2">
        <f t="shared" si="52"/>
        <v>0</v>
      </c>
      <c r="K556" s="13">
        <f t="shared" si="53"/>
        <v>0</v>
      </c>
      <c r="L556" s="13">
        <f t="shared" si="54"/>
        <v>0</v>
      </c>
      <c r="M556" s="9"/>
      <c r="N556" s="8">
        <f t="shared" si="55"/>
        <v>0</v>
      </c>
      <c r="U556" s="19">
        <f t="shared" si="50"/>
        <v>0</v>
      </c>
      <c r="V556" s="19">
        <f t="shared" si="51"/>
        <v>0</v>
      </c>
    </row>
    <row r="557" spans="1:22" ht="16.5" customHeight="1">
      <c r="A557" s="2">
        <v>556</v>
      </c>
      <c r="B557" s="17"/>
      <c r="C557" s="36"/>
      <c r="D557" s="11"/>
      <c r="E557" s="37"/>
      <c r="F557" s="32"/>
      <c r="G557" s="34"/>
      <c r="H557" s="33"/>
      <c r="I557" s="1"/>
      <c r="J557" s="2">
        <f t="shared" si="52"/>
        <v>0</v>
      </c>
      <c r="K557" s="13">
        <f t="shared" si="53"/>
        <v>0</v>
      </c>
      <c r="L557" s="13">
        <f t="shared" si="54"/>
        <v>0</v>
      </c>
      <c r="M557" s="9"/>
      <c r="N557" s="8">
        <f t="shared" si="55"/>
        <v>0</v>
      </c>
      <c r="U557" s="19">
        <f t="shared" si="50"/>
        <v>0</v>
      </c>
      <c r="V557" s="19">
        <f t="shared" si="51"/>
        <v>0</v>
      </c>
    </row>
    <row r="558" spans="1:22" ht="16.5" customHeight="1">
      <c r="A558" s="2">
        <v>557</v>
      </c>
      <c r="B558" s="17"/>
      <c r="C558" s="36"/>
      <c r="D558" s="3"/>
      <c r="E558" s="37"/>
      <c r="F558" s="32"/>
      <c r="G558" s="34"/>
      <c r="H558" s="33"/>
      <c r="I558" s="1"/>
      <c r="J558" s="2">
        <f t="shared" si="52"/>
        <v>0</v>
      </c>
      <c r="K558" s="13">
        <f t="shared" si="53"/>
        <v>0</v>
      </c>
      <c r="L558" s="13">
        <f t="shared" si="54"/>
        <v>0</v>
      </c>
      <c r="M558" s="9"/>
      <c r="N558" s="8">
        <f t="shared" si="55"/>
        <v>0</v>
      </c>
      <c r="U558" s="19">
        <f t="shared" si="50"/>
        <v>0</v>
      </c>
      <c r="V558" s="19">
        <f t="shared" si="51"/>
        <v>0</v>
      </c>
    </row>
    <row r="559" spans="1:22" ht="16.5" customHeight="1">
      <c r="A559" s="2">
        <v>558</v>
      </c>
      <c r="B559" s="17"/>
      <c r="C559" s="36"/>
      <c r="D559" s="3"/>
      <c r="E559" s="37"/>
      <c r="F559" s="32"/>
      <c r="G559" s="34"/>
      <c r="H559" s="33"/>
      <c r="I559" s="1"/>
      <c r="J559" s="2">
        <f t="shared" si="52"/>
        <v>0</v>
      </c>
      <c r="K559" s="13">
        <f t="shared" si="53"/>
        <v>0</v>
      </c>
      <c r="L559" s="13">
        <f t="shared" si="54"/>
        <v>0</v>
      </c>
      <c r="M559" s="9"/>
      <c r="N559" s="8">
        <f t="shared" si="55"/>
        <v>0</v>
      </c>
      <c r="U559" s="19">
        <f t="shared" si="50"/>
        <v>0</v>
      </c>
      <c r="V559" s="19">
        <f t="shared" si="51"/>
        <v>0</v>
      </c>
    </row>
    <row r="560" spans="1:22" ht="16.5" customHeight="1">
      <c r="A560" s="2">
        <v>559</v>
      </c>
      <c r="B560" s="17"/>
      <c r="C560" s="36"/>
      <c r="D560" s="12"/>
      <c r="E560" s="17"/>
      <c r="F560" s="32"/>
      <c r="G560" s="34"/>
      <c r="H560" s="33"/>
      <c r="I560" s="1"/>
      <c r="J560" s="2">
        <f t="shared" si="52"/>
        <v>0</v>
      </c>
      <c r="K560" s="13">
        <f t="shared" si="53"/>
        <v>0</v>
      </c>
      <c r="L560" s="13">
        <f t="shared" si="54"/>
        <v>0</v>
      </c>
      <c r="M560" s="9"/>
      <c r="N560" s="8">
        <f t="shared" si="55"/>
        <v>0</v>
      </c>
      <c r="U560" s="19">
        <f t="shared" si="50"/>
        <v>0</v>
      </c>
      <c r="V560" s="19">
        <f t="shared" si="51"/>
        <v>0</v>
      </c>
    </row>
    <row r="561" spans="1:22" ht="16.5" customHeight="1">
      <c r="A561" s="2">
        <v>560</v>
      </c>
      <c r="B561" s="17"/>
      <c r="C561" s="36"/>
      <c r="D561" s="10"/>
      <c r="E561" s="37"/>
      <c r="F561" s="32"/>
      <c r="G561" s="34"/>
      <c r="H561" s="33"/>
      <c r="I561" s="1"/>
      <c r="J561" s="2">
        <f t="shared" si="52"/>
        <v>0</v>
      </c>
      <c r="K561" s="13">
        <f t="shared" si="53"/>
        <v>0</v>
      </c>
      <c r="L561" s="13">
        <f t="shared" si="54"/>
        <v>0</v>
      </c>
      <c r="M561" s="9"/>
      <c r="N561" s="8">
        <f t="shared" si="55"/>
        <v>0</v>
      </c>
      <c r="U561" s="19">
        <f t="shared" si="50"/>
        <v>0</v>
      </c>
      <c r="V561" s="19">
        <f t="shared" si="51"/>
        <v>0</v>
      </c>
    </row>
    <row r="562" spans="1:22" ht="16.5" customHeight="1">
      <c r="A562" s="2">
        <v>561</v>
      </c>
      <c r="B562" s="17"/>
      <c r="C562" s="36"/>
      <c r="D562" s="11"/>
      <c r="E562" s="37"/>
      <c r="F562" s="32"/>
      <c r="G562" s="34"/>
      <c r="H562" s="33"/>
      <c r="I562" s="1"/>
      <c r="J562" s="2">
        <f t="shared" si="52"/>
        <v>0</v>
      </c>
      <c r="K562" s="13">
        <f t="shared" si="53"/>
        <v>0</v>
      </c>
      <c r="L562" s="13">
        <f t="shared" si="54"/>
        <v>0</v>
      </c>
      <c r="M562" s="9"/>
      <c r="N562" s="8">
        <f t="shared" si="55"/>
        <v>0</v>
      </c>
      <c r="U562" s="19">
        <f t="shared" si="50"/>
        <v>0</v>
      </c>
      <c r="V562" s="19">
        <f t="shared" si="51"/>
        <v>0</v>
      </c>
    </row>
    <row r="563" spans="1:22" ht="16.5" customHeight="1">
      <c r="A563" s="2">
        <v>562</v>
      </c>
      <c r="B563" s="17"/>
      <c r="C563" s="36"/>
      <c r="D563" s="3"/>
      <c r="E563" s="37"/>
      <c r="F563" s="32"/>
      <c r="G563" s="34"/>
      <c r="H563" s="33"/>
      <c r="I563" s="1"/>
      <c r="J563" s="2">
        <f t="shared" si="52"/>
        <v>0</v>
      </c>
      <c r="K563" s="13">
        <f t="shared" si="53"/>
        <v>0</v>
      </c>
      <c r="L563" s="13">
        <f t="shared" si="54"/>
        <v>0</v>
      </c>
      <c r="M563" s="9"/>
      <c r="N563" s="8">
        <f t="shared" si="55"/>
        <v>0</v>
      </c>
      <c r="U563" s="19">
        <f t="shared" si="50"/>
        <v>0</v>
      </c>
      <c r="V563" s="19">
        <f t="shared" si="51"/>
        <v>0</v>
      </c>
    </row>
    <row r="564" spans="1:22" ht="16.5" customHeight="1">
      <c r="A564" s="2">
        <v>563</v>
      </c>
      <c r="B564" s="17"/>
      <c r="C564" s="36"/>
      <c r="D564" s="3"/>
      <c r="E564" s="37"/>
      <c r="F564" s="32"/>
      <c r="G564" s="34"/>
      <c r="H564" s="33"/>
      <c r="I564" s="1"/>
      <c r="J564" s="2">
        <f t="shared" si="52"/>
        <v>0</v>
      </c>
      <c r="K564" s="13">
        <f t="shared" si="53"/>
        <v>0</v>
      </c>
      <c r="L564" s="13">
        <f t="shared" si="54"/>
        <v>0</v>
      </c>
      <c r="M564" s="9"/>
      <c r="N564" s="8">
        <f t="shared" si="55"/>
        <v>0</v>
      </c>
      <c r="U564" s="19">
        <f t="shared" si="50"/>
        <v>0</v>
      </c>
      <c r="V564" s="19">
        <f t="shared" si="51"/>
        <v>0</v>
      </c>
    </row>
    <row r="565" spans="1:22" ht="16.5" customHeight="1">
      <c r="A565" s="2">
        <v>564</v>
      </c>
      <c r="B565" s="17"/>
      <c r="C565" s="36"/>
      <c r="D565" s="12"/>
      <c r="E565" s="17"/>
      <c r="F565" s="32"/>
      <c r="G565" s="34"/>
      <c r="H565" s="33"/>
      <c r="I565" s="1"/>
      <c r="J565" s="2">
        <f t="shared" si="52"/>
        <v>0</v>
      </c>
      <c r="K565" s="13">
        <f t="shared" si="53"/>
        <v>0</v>
      </c>
      <c r="L565" s="13">
        <f t="shared" si="54"/>
        <v>0</v>
      </c>
      <c r="M565" s="9"/>
      <c r="N565" s="8">
        <f t="shared" si="55"/>
        <v>0</v>
      </c>
      <c r="U565" s="19">
        <f t="shared" si="50"/>
        <v>0</v>
      </c>
      <c r="V565" s="19">
        <f t="shared" si="51"/>
        <v>0</v>
      </c>
    </row>
    <row r="566" spans="1:22" ht="16.5" customHeight="1">
      <c r="A566" s="2">
        <v>565</v>
      </c>
      <c r="B566" s="17"/>
      <c r="C566" s="36"/>
      <c r="D566" s="10"/>
      <c r="E566" s="37"/>
      <c r="F566" s="32"/>
      <c r="G566" s="34"/>
      <c r="H566" s="33"/>
      <c r="I566" s="1"/>
      <c r="J566" s="2">
        <f t="shared" si="52"/>
        <v>0</v>
      </c>
      <c r="K566" s="13">
        <f t="shared" si="53"/>
        <v>0</v>
      </c>
      <c r="L566" s="13">
        <f t="shared" si="54"/>
        <v>0</v>
      </c>
      <c r="M566" s="9"/>
      <c r="N566" s="8">
        <f t="shared" si="55"/>
        <v>0</v>
      </c>
      <c r="U566" s="19">
        <f t="shared" si="50"/>
        <v>0</v>
      </c>
      <c r="V566" s="19">
        <f t="shared" si="51"/>
        <v>0</v>
      </c>
    </row>
    <row r="567" spans="1:22" ht="16.5" customHeight="1">
      <c r="A567" s="2">
        <v>566</v>
      </c>
      <c r="B567" s="17"/>
      <c r="C567" s="36"/>
      <c r="D567" s="11"/>
      <c r="E567" s="37"/>
      <c r="F567" s="32"/>
      <c r="G567" s="34"/>
      <c r="H567" s="33"/>
      <c r="I567" s="1"/>
      <c r="J567" s="2">
        <f t="shared" si="52"/>
        <v>0</v>
      </c>
      <c r="K567" s="13">
        <f t="shared" si="53"/>
        <v>0</v>
      </c>
      <c r="L567" s="13">
        <f t="shared" si="54"/>
        <v>0</v>
      </c>
      <c r="M567" s="9"/>
      <c r="N567" s="8">
        <f t="shared" si="55"/>
        <v>0</v>
      </c>
      <c r="U567" s="19">
        <f t="shared" si="50"/>
        <v>0</v>
      </c>
      <c r="V567" s="19">
        <f t="shared" si="51"/>
        <v>0</v>
      </c>
    </row>
    <row r="568" spans="1:22" ht="16.5" customHeight="1">
      <c r="A568" s="2">
        <v>567</v>
      </c>
      <c r="B568" s="17"/>
      <c r="C568" s="36"/>
      <c r="D568" s="3"/>
      <c r="E568" s="37"/>
      <c r="F568" s="32"/>
      <c r="G568" s="34"/>
      <c r="H568" s="33"/>
      <c r="I568" s="1"/>
      <c r="J568" s="2">
        <f t="shared" si="52"/>
        <v>0</v>
      </c>
      <c r="K568" s="13">
        <f t="shared" si="53"/>
        <v>0</v>
      </c>
      <c r="L568" s="13">
        <f t="shared" si="54"/>
        <v>0</v>
      </c>
      <c r="M568" s="9"/>
      <c r="N568" s="8">
        <f t="shared" si="55"/>
        <v>0</v>
      </c>
      <c r="U568" s="19">
        <f t="shared" si="50"/>
        <v>0</v>
      </c>
      <c r="V568" s="19">
        <f t="shared" si="51"/>
        <v>0</v>
      </c>
    </row>
    <row r="569" spans="1:22" ht="16.5" customHeight="1">
      <c r="A569" s="2">
        <v>568</v>
      </c>
      <c r="B569" s="17"/>
      <c r="C569" s="36"/>
      <c r="D569" s="3"/>
      <c r="E569" s="37"/>
      <c r="F569" s="32"/>
      <c r="G569" s="34"/>
      <c r="H569" s="33"/>
      <c r="I569" s="1"/>
      <c r="J569" s="2">
        <f t="shared" si="52"/>
        <v>0</v>
      </c>
      <c r="K569" s="13">
        <f t="shared" si="53"/>
        <v>0</v>
      </c>
      <c r="L569" s="13">
        <f t="shared" si="54"/>
        <v>0</v>
      </c>
      <c r="M569" s="9"/>
      <c r="N569" s="8">
        <f t="shared" si="55"/>
        <v>0</v>
      </c>
      <c r="U569" s="19">
        <f t="shared" si="50"/>
        <v>0</v>
      </c>
      <c r="V569" s="19">
        <f t="shared" si="51"/>
        <v>0</v>
      </c>
    </row>
    <row r="570" spans="1:22" ht="16.5" customHeight="1">
      <c r="A570" s="2">
        <v>569</v>
      </c>
      <c r="B570" s="17"/>
      <c r="C570" s="36"/>
      <c r="D570" s="12"/>
      <c r="E570" s="17"/>
      <c r="F570" s="32"/>
      <c r="G570" s="34"/>
      <c r="H570" s="33"/>
      <c r="I570" s="1"/>
      <c r="J570" s="2">
        <f t="shared" si="52"/>
        <v>0</v>
      </c>
      <c r="K570" s="13">
        <f t="shared" si="53"/>
        <v>0</v>
      </c>
      <c r="L570" s="13">
        <f t="shared" si="54"/>
        <v>0</v>
      </c>
      <c r="M570" s="9"/>
      <c r="N570" s="8">
        <f t="shared" si="55"/>
        <v>0</v>
      </c>
      <c r="U570" s="19">
        <f t="shared" ref="U570:U633" si="56">G570*J570</f>
        <v>0</v>
      </c>
      <c r="V570" s="19">
        <f t="shared" ref="V570:V633" si="57">U570*H570</f>
        <v>0</v>
      </c>
    </row>
    <row r="571" spans="1:22" ht="16.5" customHeight="1">
      <c r="A571" s="2">
        <v>570</v>
      </c>
      <c r="B571" s="17"/>
      <c r="C571" s="36"/>
      <c r="D571" s="10"/>
      <c r="E571" s="37"/>
      <c r="F571" s="32"/>
      <c r="G571" s="34"/>
      <c r="H571" s="33"/>
      <c r="I571" s="1"/>
      <c r="J571" s="2">
        <f t="shared" si="52"/>
        <v>0</v>
      </c>
      <c r="K571" s="13">
        <f t="shared" si="53"/>
        <v>0</v>
      </c>
      <c r="L571" s="13">
        <f t="shared" si="54"/>
        <v>0</v>
      </c>
      <c r="M571" s="9"/>
      <c r="N571" s="8">
        <f t="shared" si="55"/>
        <v>0</v>
      </c>
      <c r="U571" s="19">
        <f t="shared" si="56"/>
        <v>0</v>
      </c>
      <c r="V571" s="19">
        <f t="shared" si="57"/>
        <v>0</v>
      </c>
    </row>
    <row r="572" spans="1:22" ht="16.5" customHeight="1">
      <c r="A572" s="2">
        <v>571</v>
      </c>
      <c r="B572" s="17"/>
      <c r="C572" s="36"/>
      <c r="D572" s="11"/>
      <c r="E572" s="37"/>
      <c r="F572" s="32"/>
      <c r="G572" s="34"/>
      <c r="H572" s="33"/>
      <c r="I572" s="1"/>
      <c r="J572" s="2">
        <f t="shared" si="52"/>
        <v>0</v>
      </c>
      <c r="K572" s="13">
        <f t="shared" si="53"/>
        <v>0</v>
      </c>
      <c r="L572" s="13">
        <f t="shared" si="54"/>
        <v>0</v>
      </c>
      <c r="M572" s="9"/>
      <c r="N572" s="8">
        <f t="shared" si="55"/>
        <v>0</v>
      </c>
      <c r="U572" s="19">
        <f t="shared" si="56"/>
        <v>0</v>
      </c>
      <c r="V572" s="19">
        <f t="shared" si="57"/>
        <v>0</v>
      </c>
    </row>
    <row r="573" spans="1:22" ht="16.5" customHeight="1">
      <c r="A573" s="2">
        <v>572</v>
      </c>
      <c r="B573" s="17"/>
      <c r="C573" s="36"/>
      <c r="D573" s="3"/>
      <c r="E573" s="37"/>
      <c r="F573" s="32"/>
      <c r="G573" s="34"/>
      <c r="H573" s="33"/>
      <c r="I573" s="1"/>
      <c r="J573" s="2">
        <f t="shared" si="52"/>
        <v>0</v>
      </c>
      <c r="K573" s="13">
        <f t="shared" si="53"/>
        <v>0</v>
      </c>
      <c r="L573" s="13">
        <f t="shared" si="54"/>
        <v>0</v>
      </c>
      <c r="M573" s="9"/>
      <c r="N573" s="8">
        <f t="shared" si="55"/>
        <v>0</v>
      </c>
      <c r="U573" s="19">
        <f t="shared" si="56"/>
        <v>0</v>
      </c>
      <c r="V573" s="19">
        <f t="shared" si="57"/>
        <v>0</v>
      </c>
    </row>
    <row r="574" spans="1:22" ht="16.5" customHeight="1">
      <c r="A574" s="2">
        <v>573</v>
      </c>
      <c r="B574" s="17"/>
      <c r="C574" s="36"/>
      <c r="D574" s="3"/>
      <c r="E574" s="37"/>
      <c r="F574" s="32"/>
      <c r="G574" s="34"/>
      <c r="H574" s="33"/>
      <c r="I574" s="1"/>
      <c r="J574" s="2">
        <f t="shared" ref="J574:J637" si="58">ROUNDUP(F574/20,0)</f>
        <v>0</v>
      </c>
      <c r="K574" s="13">
        <f t="shared" ref="K574:K637" si="59">$P$3*J574*G574</f>
        <v>0</v>
      </c>
      <c r="L574" s="13">
        <f t="shared" ref="L574:L637" si="60">$P$3*J574*G574*H574</f>
        <v>0</v>
      </c>
      <c r="M574" s="9"/>
      <c r="N574" s="8">
        <f t="shared" ref="N574:N637" si="61">IFERROR(K574/M574,0)</f>
        <v>0</v>
      </c>
      <c r="U574" s="19">
        <f t="shared" si="56"/>
        <v>0</v>
      </c>
      <c r="V574" s="19">
        <f t="shared" si="57"/>
        <v>0</v>
      </c>
    </row>
    <row r="575" spans="1:22" ht="16.5" customHeight="1">
      <c r="A575" s="2">
        <v>574</v>
      </c>
      <c r="B575" s="17"/>
      <c r="C575" s="36"/>
      <c r="D575" s="12"/>
      <c r="E575" s="17"/>
      <c r="F575" s="32"/>
      <c r="G575" s="34"/>
      <c r="H575" s="33"/>
      <c r="I575" s="1"/>
      <c r="J575" s="2">
        <f t="shared" si="58"/>
        <v>0</v>
      </c>
      <c r="K575" s="13">
        <f t="shared" si="59"/>
        <v>0</v>
      </c>
      <c r="L575" s="13">
        <f t="shared" si="60"/>
        <v>0</v>
      </c>
      <c r="M575" s="9"/>
      <c r="N575" s="8">
        <f t="shared" si="61"/>
        <v>0</v>
      </c>
      <c r="U575" s="19">
        <f t="shared" si="56"/>
        <v>0</v>
      </c>
      <c r="V575" s="19">
        <f t="shared" si="57"/>
        <v>0</v>
      </c>
    </row>
    <row r="576" spans="1:22" ht="16.5" customHeight="1">
      <c r="A576" s="2">
        <v>575</v>
      </c>
      <c r="B576" s="17"/>
      <c r="C576" s="36"/>
      <c r="D576" s="10"/>
      <c r="E576" s="37"/>
      <c r="F576" s="32"/>
      <c r="G576" s="34"/>
      <c r="H576" s="33"/>
      <c r="I576" s="1"/>
      <c r="J576" s="2">
        <f t="shared" si="58"/>
        <v>0</v>
      </c>
      <c r="K576" s="13">
        <f t="shared" si="59"/>
        <v>0</v>
      </c>
      <c r="L576" s="13">
        <f t="shared" si="60"/>
        <v>0</v>
      </c>
      <c r="M576" s="9"/>
      <c r="N576" s="8">
        <f t="shared" si="61"/>
        <v>0</v>
      </c>
      <c r="U576" s="19">
        <f t="shared" si="56"/>
        <v>0</v>
      </c>
      <c r="V576" s="19">
        <f t="shared" si="57"/>
        <v>0</v>
      </c>
    </row>
    <row r="577" spans="1:22" ht="16.5" customHeight="1">
      <c r="A577" s="2">
        <v>576</v>
      </c>
      <c r="B577" s="17"/>
      <c r="C577" s="36"/>
      <c r="D577" s="11"/>
      <c r="E577" s="37"/>
      <c r="F577" s="32"/>
      <c r="G577" s="34"/>
      <c r="H577" s="33"/>
      <c r="I577" s="1"/>
      <c r="J577" s="2">
        <f t="shared" si="58"/>
        <v>0</v>
      </c>
      <c r="K577" s="13">
        <f t="shared" si="59"/>
        <v>0</v>
      </c>
      <c r="L577" s="13">
        <f t="shared" si="60"/>
        <v>0</v>
      </c>
      <c r="M577" s="9"/>
      <c r="N577" s="8">
        <f t="shared" si="61"/>
        <v>0</v>
      </c>
      <c r="U577" s="19">
        <f t="shared" si="56"/>
        <v>0</v>
      </c>
      <c r="V577" s="19">
        <f t="shared" si="57"/>
        <v>0</v>
      </c>
    </row>
    <row r="578" spans="1:22" ht="16.5" customHeight="1">
      <c r="A578" s="2">
        <v>577</v>
      </c>
      <c r="B578" s="17"/>
      <c r="C578" s="36"/>
      <c r="D578" s="3"/>
      <c r="E578" s="37"/>
      <c r="F578" s="32"/>
      <c r="G578" s="34"/>
      <c r="H578" s="33"/>
      <c r="I578" s="1"/>
      <c r="J578" s="2">
        <f t="shared" si="58"/>
        <v>0</v>
      </c>
      <c r="K578" s="13">
        <f t="shared" si="59"/>
        <v>0</v>
      </c>
      <c r="L578" s="13">
        <f t="shared" si="60"/>
        <v>0</v>
      </c>
      <c r="M578" s="9"/>
      <c r="N578" s="8">
        <f t="shared" si="61"/>
        <v>0</v>
      </c>
      <c r="U578" s="19">
        <f t="shared" si="56"/>
        <v>0</v>
      </c>
      <c r="V578" s="19">
        <f t="shared" si="57"/>
        <v>0</v>
      </c>
    </row>
    <row r="579" spans="1:22" ht="16.5" customHeight="1">
      <c r="A579" s="2">
        <v>578</v>
      </c>
      <c r="B579" s="17"/>
      <c r="C579" s="36"/>
      <c r="D579" s="3"/>
      <c r="E579" s="37"/>
      <c r="F579" s="32"/>
      <c r="G579" s="34"/>
      <c r="H579" s="33"/>
      <c r="I579" s="1"/>
      <c r="J579" s="2">
        <f t="shared" si="58"/>
        <v>0</v>
      </c>
      <c r="K579" s="13">
        <f t="shared" si="59"/>
        <v>0</v>
      </c>
      <c r="L579" s="13">
        <f t="shared" si="60"/>
        <v>0</v>
      </c>
      <c r="M579" s="9"/>
      <c r="N579" s="8">
        <f t="shared" si="61"/>
        <v>0</v>
      </c>
      <c r="U579" s="19">
        <f t="shared" si="56"/>
        <v>0</v>
      </c>
      <c r="V579" s="19">
        <f t="shared" si="57"/>
        <v>0</v>
      </c>
    </row>
    <row r="580" spans="1:22" ht="16.5" customHeight="1">
      <c r="A580" s="2">
        <v>579</v>
      </c>
      <c r="B580" s="17"/>
      <c r="C580" s="36"/>
      <c r="D580" s="12"/>
      <c r="E580" s="17"/>
      <c r="F580" s="32"/>
      <c r="G580" s="34"/>
      <c r="H580" s="33"/>
      <c r="I580" s="1"/>
      <c r="J580" s="2">
        <f t="shared" si="58"/>
        <v>0</v>
      </c>
      <c r="K580" s="13">
        <f t="shared" si="59"/>
        <v>0</v>
      </c>
      <c r="L580" s="13">
        <f t="shared" si="60"/>
        <v>0</v>
      </c>
      <c r="M580" s="9"/>
      <c r="N580" s="8">
        <f t="shared" si="61"/>
        <v>0</v>
      </c>
      <c r="U580" s="19">
        <f t="shared" si="56"/>
        <v>0</v>
      </c>
      <c r="V580" s="19">
        <f t="shared" si="57"/>
        <v>0</v>
      </c>
    </row>
    <row r="581" spans="1:22" ht="16.5" customHeight="1">
      <c r="A581" s="2">
        <v>580</v>
      </c>
      <c r="B581" s="17"/>
      <c r="C581" s="36"/>
      <c r="D581" s="10"/>
      <c r="E581" s="37"/>
      <c r="F581" s="32"/>
      <c r="G581" s="34"/>
      <c r="H581" s="33"/>
      <c r="I581" s="1"/>
      <c r="J581" s="2">
        <f t="shared" si="58"/>
        <v>0</v>
      </c>
      <c r="K581" s="13">
        <f t="shared" si="59"/>
        <v>0</v>
      </c>
      <c r="L581" s="13">
        <f t="shared" si="60"/>
        <v>0</v>
      </c>
      <c r="M581" s="9"/>
      <c r="N581" s="8">
        <f t="shared" si="61"/>
        <v>0</v>
      </c>
      <c r="U581" s="19">
        <f t="shared" si="56"/>
        <v>0</v>
      </c>
      <c r="V581" s="19">
        <f t="shared" si="57"/>
        <v>0</v>
      </c>
    </row>
    <row r="582" spans="1:22" ht="16.5" customHeight="1">
      <c r="A582" s="2">
        <v>581</v>
      </c>
      <c r="B582" s="17"/>
      <c r="C582" s="36"/>
      <c r="D582" s="11"/>
      <c r="E582" s="37"/>
      <c r="F582" s="32"/>
      <c r="G582" s="34"/>
      <c r="H582" s="33"/>
      <c r="I582" s="1"/>
      <c r="J582" s="2">
        <f t="shared" si="58"/>
        <v>0</v>
      </c>
      <c r="K582" s="13">
        <f t="shared" si="59"/>
        <v>0</v>
      </c>
      <c r="L582" s="13">
        <f t="shared" si="60"/>
        <v>0</v>
      </c>
      <c r="M582" s="9"/>
      <c r="N582" s="8">
        <f t="shared" si="61"/>
        <v>0</v>
      </c>
      <c r="U582" s="19">
        <f t="shared" si="56"/>
        <v>0</v>
      </c>
      <c r="V582" s="19">
        <f t="shared" si="57"/>
        <v>0</v>
      </c>
    </row>
    <row r="583" spans="1:22" ht="16.5" customHeight="1">
      <c r="A583" s="2">
        <v>582</v>
      </c>
      <c r="B583" s="17"/>
      <c r="C583" s="36"/>
      <c r="D583" s="3"/>
      <c r="E583" s="37"/>
      <c r="F583" s="32"/>
      <c r="G583" s="34"/>
      <c r="H583" s="33"/>
      <c r="I583" s="1"/>
      <c r="J583" s="2">
        <f t="shared" si="58"/>
        <v>0</v>
      </c>
      <c r="K583" s="13">
        <f t="shared" si="59"/>
        <v>0</v>
      </c>
      <c r="L583" s="13">
        <f t="shared" si="60"/>
        <v>0</v>
      </c>
      <c r="M583" s="9"/>
      <c r="N583" s="8">
        <f t="shared" si="61"/>
        <v>0</v>
      </c>
      <c r="U583" s="19">
        <f t="shared" si="56"/>
        <v>0</v>
      </c>
      <c r="V583" s="19">
        <f t="shared" si="57"/>
        <v>0</v>
      </c>
    </row>
    <row r="584" spans="1:22" ht="16.5" customHeight="1">
      <c r="A584" s="2">
        <v>583</v>
      </c>
      <c r="B584" s="17"/>
      <c r="C584" s="36"/>
      <c r="D584" s="3"/>
      <c r="E584" s="37"/>
      <c r="F584" s="32"/>
      <c r="G584" s="34"/>
      <c r="H584" s="33"/>
      <c r="I584" s="1"/>
      <c r="J584" s="2">
        <f t="shared" si="58"/>
        <v>0</v>
      </c>
      <c r="K584" s="13">
        <f t="shared" si="59"/>
        <v>0</v>
      </c>
      <c r="L584" s="13">
        <f t="shared" si="60"/>
        <v>0</v>
      </c>
      <c r="M584" s="9"/>
      <c r="N584" s="8">
        <f t="shared" si="61"/>
        <v>0</v>
      </c>
      <c r="U584" s="19">
        <f t="shared" si="56"/>
        <v>0</v>
      </c>
      <c r="V584" s="19">
        <f t="shared" si="57"/>
        <v>0</v>
      </c>
    </row>
    <row r="585" spans="1:22" ht="16.5" customHeight="1">
      <c r="A585" s="2">
        <v>584</v>
      </c>
      <c r="B585" s="17"/>
      <c r="C585" s="36"/>
      <c r="D585" s="12"/>
      <c r="E585" s="17"/>
      <c r="F585" s="32"/>
      <c r="G585" s="34"/>
      <c r="H585" s="33"/>
      <c r="I585" s="1"/>
      <c r="J585" s="2">
        <f t="shared" si="58"/>
        <v>0</v>
      </c>
      <c r="K585" s="13">
        <f t="shared" si="59"/>
        <v>0</v>
      </c>
      <c r="L585" s="13">
        <f t="shared" si="60"/>
        <v>0</v>
      </c>
      <c r="M585" s="9"/>
      <c r="N585" s="8">
        <f t="shared" si="61"/>
        <v>0</v>
      </c>
      <c r="U585" s="19">
        <f t="shared" si="56"/>
        <v>0</v>
      </c>
      <c r="V585" s="19">
        <f t="shared" si="57"/>
        <v>0</v>
      </c>
    </row>
    <row r="586" spans="1:22" ht="16.5" customHeight="1">
      <c r="A586" s="2">
        <v>585</v>
      </c>
      <c r="B586" s="17"/>
      <c r="C586" s="36"/>
      <c r="D586" s="10"/>
      <c r="E586" s="37"/>
      <c r="F586" s="32"/>
      <c r="G586" s="34"/>
      <c r="H586" s="33"/>
      <c r="I586" s="1"/>
      <c r="J586" s="2">
        <f t="shared" si="58"/>
        <v>0</v>
      </c>
      <c r="K586" s="13">
        <f t="shared" si="59"/>
        <v>0</v>
      </c>
      <c r="L586" s="13">
        <f t="shared" si="60"/>
        <v>0</v>
      </c>
      <c r="M586" s="9"/>
      <c r="N586" s="8">
        <f t="shared" si="61"/>
        <v>0</v>
      </c>
      <c r="U586" s="19">
        <f t="shared" si="56"/>
        <v>0</v>
      </c>
      <c r="V586" s="19">
        <f t="shared" si="57"/>
        <v>0</v>
      </c>
    </row>
    <row r="587" spans="1:22" ht="16.5" customHeight="1">
      <c r="A587" s="2">
        <v>586</v>
      </c>
      <c r="B587" s="17"/>
      <c r="C587" s="36"/>
      <c r="D587" s="11"/>
      <c r="E587" s="37"/>
      <c r="F587" s="32"/>
      <c r="G587" s="34"/>
      <c r="H587" s="33"/>
      <c r="I587" s="1"/>
      <c r="J587" s="2">
        <f t="shared" si="58"/>
        <v>0</v>
      </c>
      <c r="K587" s="13">
        <f t="shared" si="59"/>
        <v>0</v>
      </c>
      <c r="L587" s="13">
        <f t="shared" si="60"/>
        <v>0</v>
      </c>
      <c r="M587" s="9"/>
      <c r="N587" s="8">
        <f t="shared" si="61"/>
        <v>0</v>
      </c>
      <c r="U587" s="19">
        <f t="shared" si="56"/>
        <v>0</v>
      </c>
      <c r="V587" s="19">
        <f t="shared" si="57"/>
        <v>0</v>
      </c>
    </row>
    <row r="588" spans="1:22" ht="16.5" customHeight="1">
      <c r="A588" s="2">
        <v>587</v>
      </c>
      <c r="B588" s="17"/>
      <c r="C588" s="36"/>
      <c r="D588" s="3"/>
      <c r="E588" s="37"/>
      <c r="F588" s="32"/>
      <c r="G588" s="34"/>
      <c r="H588" s="33"/>
      <c r="I588" s="1"/>
      <c r="J588" s="2">
        <f t="shared" si="58"/>
        <v>0</v>
      </c>
      <c r="K588" s="13">
        <f t="shared" si="59"/>
        <v>0</v>
      </c>
      <c r="L588" s="13">
        <f t="shared" si="60"/>
        <v>0</v>
      </c>
      <c r="M588" s="9"/>
      <c r="N588" s="8">
        <f t="shared" si="61"/>
        <v>0</v>
      </c>
      <c r="U588" s="19">
        <f t="shared" si="56"/>
        <v>0</v>
      </c>
      <c r="V588" s="19">
        <f t="shared" si="57"/>
        <v>0</v>
      </c>
    </row>
    <row r="589" spans="1:22" ht="16.5" customHeight="1">
      <c r="A589" s="2">
        <v>588</v>
      </c>
      <c r="B589" s="17"/>
      <c r="C589" s="36"/>
      <c r="D589" s="3"/>
      <c r="E589" s="37"/>
      <c r="F589" s="32"/>
      <c r="G589" s="34"/>
      <c r="H589" s="33"/>
      <c r="I589" s="1"/>
      <c r="J589" s="2">
        <f t="shared" si="58"/>
        <v>0</v>
      </c>
      <c r="K589" s="13">
        <f t="shared" si="59"/>
        <v>0</v>
      </c>
      <c r="L589" s="13">
        <f t="shared" si="60"/>
        <v>0</v>
      </c>
      <c r="M589" s="9"/>
      <c r="N589" s="8">
        <f t="shared" si="61"/>
        <v>0</v>
      </c>
      <c r="U589" s="19">
        <f t="shared" si="56"/>
        <v>0</v>
      </c>
      <c r="V589" s="19">
        <f t="shared" si="57"/>
        <v>0</v>
      </c>
    </row>
    <row r="590" spans="1:22" ht="16.5" customHeight="1">
      <c r="A590" s="2">
        <v>589</v>
      </c>
      <c r="B590" s="17"/>
      <c r="C590" s="36"/>
      <c r="D590" s="12"/>
      <c r="E590" s="17"/>
      <c r="F590" s="32"/>
      <c r="G590" s="34"/>
      <c r="H590" s="33"/>
      <c r="I590" s="1"/>
      <c r="J590" s="2">
        <f t="shared" si="58"/>
        <v>0</v>
      </c>
      <c r="K590" s="13">
        <f t="shared" si="59"/>
        <v>0</v>
      </c>
      <c r="L590" s="13">
        <f t="shared" si="60"/>
        <v>0</v>
      </c>
      <c r="M590" s="9"/>
      <c r="N590" s="8">
        <f t="shared" si="61"/>
        <v>0</v>
      </c>
      <c r="U590" s="19">
        <f t="shared" si="56"/>
        <v>0</v>
      </c>
      <c r="V590" s="19">
        <f t="shared" si="57"/>
        <v>0</v>
      </c>
    </row>
    <row r="591" spans="1:22" ht="16.5" customHeight="1">
      <c r="A591" s="2">
        <v>590</v>
      </c>
      <c r="B591" s="17"/>
      <c r="C591" s="36"/>
      <c r="D591" s="10"/>
      <c r="E591" s="37"/>
      <c r="F591" s="32"/>
      <c r="G591" s="34"/>
      <c r="H591" s="33"/>
      <c r="I591" s="1"/>
      <c r="J591" s="2">
        <f t="shared" si="58"/>
        <v>0</v>
      </c>
      <c r="K591" s="13">
        <f t="shared" si="59"/>
        <v>0</v>
      </c>
      <c r="L591" s="13">
        <f t="shared" si="60"/>
        <v>0</v>
      </c>
      <c r="M591" s="9"/>
      <c r="N591" s="8">
        <f t="shared" si="61"/>
        <v>0</v>
      </c>
      <c r="U591" s="19">
        <f t="shared" si="56"/>
        <v>0</v>
      </c>
      <c r="V591" s="19">
        <f t="shared" si="57"/>
        <v>0</v>
      </c>
    </row>
    <row r="592" spans="1:22" ht="16.5" customHeight="1">
      <c r="A592" s="2">
        <v>591</v>
      </c>
      <c r="B592" s="17"/>
      <c r="C592" s="36"/>
      <c r="D592" s="11"/>
      <c r="E592" s="37"/>
      <c r="F592" s="32"/>
      <c r="G592" s="34"/>
      <c r="H592" s="33"/>
      <c r="I592" s="1"/>
      <c r="J592" s="2">
        <f t="shared" si="58"/>
        <v>0</v>
      </c>
      <c r="K592" s="13">
        <f t="shared" si="59"/>
        <v>0</v>
      </c>
      <c r="L592" s="13">
        <f t="shared" si="60"/>
        <v>0</v>
      </c>
      <c r="M592" s="9"/>
      <c r="N592" s="8">
        <f t="shared" si="61"/>
        <v>0</v>
      </c>
      <c r="U592" s="19">
        <f t="shared" si="56"/>
        <v>0</v>
      </c>
      <c r="V592" s="19">
        <f t="shared" si="57"/>
        <v>0</v>
      </c>
    </row>
    <row r="593" spans="1:22" ht="16.5" customHeight="1">
      <c r="A593" s="2">
        <v>592</v>
      </c>
      <c r="B593" s="17"/>
      <c r="C593" s="36"/>
      <c r="D593" s="3"/>
      <c r="E593" s="37"/>
      <c r="F593" s="32"/>
      <c r="G593" s="34"/>
      <c r="H593" s="33"/>
      <c r="I593" s="1"/>
      <c r="J593" s="2">
        <f t="shared" si="58"/>
        <v>0</v>
      </c>
      <c r="K593" s="13">
        <f t="shared" si="59"/>
        <v>0</v>
      </c>
      <c r="L593" s="13">
        <f t="shared" si="60"/>
        <v>0</v>
      </c>
      <c r="M593" s="9"/>
      <c r="N593" s="8">
        <f t="shared" si="61"/>
        <v>0</v>
      </c>
      <c r="U593" s="19">
        <f t="shared" si="56"/>
        <v>0</v>
      </c>
      <c r="V593" s="19">
        <f t="shared" si="57"/>
        <v>0</v>
      </c>
    </row>
    <row r="594" spans="1:22" ht="16.5" customHeight="1">
      <c r="A594" s="2">
        <v>593</v>
      </c>
      <c r="B594" s="17"/>
      <c r="C594" s="36"/>
      <c r="D594" s="3"/>
      <c r="E594" s="37"/>
      <c r="F594" s="32"/>
      <c r="G594" s="34"/>
      <c r="H594" s="33"/>
      <c r="I594" s="1"/>
      <c r="J594" s="2">
        <f t="shared" si="58"/>
        <v>0</v>
      </c>
      <c r="K594" s="13">
        <f t="shared" si="59"/>
        <v>0</v>
      </c>
      <c r="L594" s="13">
        <f t="shared" si="60"/>
        <v>0</v>
      </c>
      <c r="M594" s="9"/>
      <c r="N594" s="8">
        <f t="shared" si="61"/>
        <v>0</v>
      </c>
      <c r="U594" s="19">
        <f t="shared" si="56"/>
        <v>0</v>
      </c>
      <c r="V594" s="19">
        <f t="shared" si="57"/>
        <v>0</v>
      </c>
    </row>
    <row r="595" spans="1:22" ht="16.5" customHeight="1">
      <c r="A595" s="2">
        <v>594</v>
      </c>
      <c r="B595" s="17"/>
      <c r="C595" s="36"/>
      <c r="D595" s="12"/>
      <c r="E595" s="17"/>
      <c r="F595" s="32"/>
      <c r="G595" s="34"/>
      <c r="H595" s="33"/>
      <c r="I595" s="1"/>
      <c r="J595" s="2">
        <f t="shared" si="58"/>
        <v>0</v>
      </c>
      <c r="K595" s="13">
        <f t="shared" si="59"/>
        <v>0</v>
      </c>
      <c r="L595" s="13">
        <f t="shared" si="60"/>
        <v>0</v>
      </c>
      <c r="M595" s="9"/>
      <c r="N595" s="8">
        <f t="shared" si="61"/>
        <v>0</v>
      </c>
      <c r="U595" s="19">
        <f t="shared" si="56"/>
        <v>0</v>
      </c>
      <c r="V595" s="19">
        <f t="shared" si="57"/>
        <v>0</v>
      </c>
    </row>
    <row r="596" spans="1:22" ht="16.5" customHeight="1">
      <c r="A596" s="2">
        <v>595</v>
      </c>
      <c r="B596" s="17"/>
      <c r="C596" s="36"/>
      <c r="D596" s="10"/>
      <c r="E596" s="37"/>
      <c r="F596" s="32"/>
      <c r="G596" s="34"/>
      <c r="H596" s="33"/>
      <c r="I596" s="1"/>
      <c r="J596" s="2">
        <f t="shared" si="58"/>
        <v>0</v>
      </c>
      <c r="K596" s="13">
        <f t="shared" si="59"/>
        <v>0</v>
      </c>
      <c r="L596" s="13">
        <f t="shared" si="60"/>
        <v>0</v>
      </c>
      <c r="M596" s="9"/>
      <c r="N596" s="8">
        <f t="shared" si="61"/>
        <v>0</v>
      </c>
      <c r="U596" s="19">
        <f t="shared" si="56"/>
        <v>0</v>
      </c>
      <c r="V596" s="19">
        <f t="shared" si="57"/>
        <v>0</v>
      </c>
    </row>
    <row r="597" spans="1:22" ht="16.5" customHeight="1">
      <c r="A597" s="2">
        <v>596</v>
      </c>
      <c r="B597" s="17"/>
      <c r="C597" s="36"/>
      <c r="D597" s="11"/>
      <c r="E597" s="37"/>
      <c r="F597" s="32"/>
      <c r="G597" s="34"/>
      <c r="H597" s="33"/>
      <c r="I597" s="1"/>
      <c r="J597" s="2">
        <f t="shared" si="58"/>
        <v>0</v>
      </c>
      <c r="K597" s="13">
        <f t="shared" si="59"/>
        <v>0</v>
      </c>
      <c r="L597" s="13">
        <f t="shared" si="60"/>
        <v>0</v>
      </c>
      <c r="M597" s="9"/>
      <c r="N597" s="8">
        <f t="shared" si="61"/>
        <v>0</v>
      </c>
      <c r="U597" s="19">
        <f t="shared" si="56"/>
        <v>0</v>
      </c>
      <c r="V597" s="19">
        <f t="shared" si="57"/>
        <v>0</v>
      </c>
    </row>
    <row r="598" spans="1:22" ht="16.5" customHeight="1">
      <c r="A598" s="2">
        <v>597</v>
      </c>
      <c r="B598" s="17"/>
      <c r="C598" s="36"/>
      <c r="D598" s="3"/>
      <c r="E598" s="37"/>
      <c r="F598" s="32"/>
      <c r="G598" s="34"/>
      <c r="H598" s="33"/>
      <c r="I598" s="1"/>
      <c r="J598" s="2">
        <f t="shared" si="58"/>
        <v>0</v>
      </c>
      <c r="K598" s="13">
        <f t="shared" si="59"/>
        <v>0</v>
      </c>
      <c r="L598" s="13">
        <f t="shared" si="60"/>
        <v>0</v>
      </c>
      <c r="M598" s="9"/>
      <c r="N598" s="8">
        <f t="shared" si="61"/>
        <v>0</v>
      </c>
      <c r="U598" s="19">
        <f t="shared" si="56"/>
        <v>0</v>
      </c>
      <c r="V598" s="19">
        <f t="shared" si="57"/>
        <v>0</v>
      </c>
    </row>
    <row r="599" spans="1:22" ht="16.5" customHeight="1">
      <c r="A599" s="2">
        <v>598</v>
      </c>
      <c r="B599" s="17"/>
      <c r="C599" s="36"/>
      <c r="D599" s="3"/>
      <c r="E599" s="37"/>
      <c r="F599" s="32"/>
      <c r="G599" s="34"/>
      <c r="H599" s="33"/>
      <c r="I599" s="1"/>
      <c r="J599" s="2">
        <f t="shared" si="58"/>
        <v>0</v>
      </c>
      <c r="K599" s="13">
        <f t="shared" si="59"/>
        <v>0</v>
      </c>
      <c r="L599" s="13">
        <f t="shared" si="60"/>
        <v>0</v>
      </c>
      <c r="M599" s="9"/>
      <c r="N599" s="8">
        <f t="shared" si="61"/>
        <v>0</v>
      </c>
      <c r="U599" s="19">
        <f t="shared" si="56"/>
        <v>0</v>
      </c>
      <c r="V599" s="19">
        <f t="shared" si="57"/>
        <v>0</v>
      </c>
    </row>
    <row r="600" spans="1:22" ht="16.5" customHeight="1">
      <c r="A600" s="2">
        <v>599</v>
      </c>
      <c r="B600" s="17"/>
      <c r="C600" s="36"/>
      <c r="D600" s="12"/>
      <c r="E600" s="17"/>
      <c r="F600" s="32"/>
      <c r="G600" s="34"/>
      <c r="H600" s="33"/>
      <c r="I600" s="1"/>
      <c r="J600" s="2">
        <f t="shared" si="58"/>
        <v>0</v>
      </c>
      <c r="K600" s="13">
        <f t="shared" si="59"/>
        <v>0</v>
      </c>
      <c r="L600" s="13">
        <f t="shared" si="60"/>
        <v>0</v>
      </c>
      <c r="M600" s="9"/>
      <c r="N600" s="8">
        <f t="shared" si="61"/>
        <v>0</v>
      </c>
      <c r="U600" s="19">
        <f t="shared" si="56"/>
        <v>0</v>
      </c>
      <c r="V600" s="19">
        <f t="shared" si="57"/>
        <v>0</v>
      </c>
    </row>
    <row r="601" spans="1:22" ht="16.5" customHeight="1">
      <c r="A601" s="2">
        <v>600</v>
      </c>
      <c r="B601" s="17"/>
      <c r="C601" s="36"/>
      <c r="D601" s="10"/>
      <c r="E601" s="37"/>
      <c r="F601" s="32"/>
      <c r="G601" s="34"/>
      <c r="H601" s="33"/>
      <c r="I601" s="1"/>
      <c r="J601" s="2">
        <f t="shared" si="58"/>
        <v>0</v>
      </c>
      <c r="K601" s="13">
        <f t="shared" si="59"/>
        <v>0</v>
      </c>
      <c r="L601" s="13">
        <f t="shared" si="60"/>
        <v>0</v>
      </c>
      <c r="M601" s="9"/>
      <c r="N601" s="8">
        <f t="shared" si="61"/>
        <v>0</v>
      </c>
      <c r="U601" s="19">
        <f t="shared" si="56"/>
        <v>0</v>
      </c>
      <c r="V601" s="19">
        <f t="shared" si="57"/>
        <v>0</v>
      </c>
    </row>
    <row r="602" spans="1:22" ht="16.5" customHeight="1">
      <c r="A602" s="2">
        <v>601</v>
      </c>
      <c r="B602" s="17"/>
      <c r="C602" s="36"/>
      <c r="D602" s="11"/>
      <c r="E602" s="37"/>
      <c r="F602" s="32"/>
      <c r="G602" s="34"/>
      <c r="H602" s="33"/>
      <c r="I602" s="1"/>
      <c r="J602" s="2">
        <f t="shared" si="58"/>
        <v>0</v>
      </c>
      <c r="K602" s="13">
        <f t="shared" si="59"/>
        <v>0</v>
      </c>
      <c r="L602" s="13">
        <f t="shared" si="60"/>
        <v>0</v>
      </c>
      <c r="M602" s="9"/>
      <c r="N602" s="8">
        <f t="shared" si="61"/>
        <v>0</v>
      </c>
      <c r="U602" s="19">
        <f t="shared" si="56"/>
        <v>0</v>
      </c>
      <c r="V602" s="19">
        <f t="shared" si="57"/>
        <v>0</v>
      </c>
    </row>
    <row r="603" spans="1:22" ht="16.5" customHeight="1">
      <c r="A603" s="2">
        <v>602</v>
      </c>
      <c r="B603" s="17"/>
      <c r="C603" s="36"/>
      <c r="D603" s="3"/>
      <c r="E603" s="37"/>
      <c r="F603" s="32"/>
      <c r="G603" s="34"/>
      <c r="H603" s="33"/>
      <c r="I603" s="1"/>
      <c r="J603" s="2">
        <f t="shared" si="58"/>
        <v>0</v>
      </c>
      <c r="K603" s="13">
        <f t="shared" si="59"/>
        <v>0</v>
      </c>
      <c r="L603" s="13">
        <f t="shared" si="60"/>
        <v>0</v>
      </c>
      <c r="M603" s="9"/>
      <c r="N603" s="8">
        <f t="shared" si="61"/>
        <v>0</v>
      </c>
      <c r="U603" s="19">
        <f t="shared" si="56"/>
        <v>0</v>
      </c>
      <c r="V603" s="19">
        <f t="shared" si="57"/>
        <v>0</v>
      </c>
    </row>
    <row r="604" spans="1:22" ht="16.5" customHeight="1">
      <c r="A604" s="2">
        <v>603</v>
      </c>
      <c r="B604" s="17"/>
      <c r="C604" s="36"/>
      <c r="D604" s="3"/>
      <c r="E604" s="37"/>
      <c r="F604" s="32"/>
      <c r="G604" s="34"/>
      <c r="H604" s="33"/>
      <c r="I604" s="1"/>
      <c r="J604" s="2">
        <f t="shared" si="58"/>
        <v>0</v>
      </c>
      <c r="K604" s="13">
        <f t="shared" si="59"/>
        <v>0</v>
      </c>
      <c r="L604" s="13">
        <f t="shared" si="60"/>
        <v>0</v>
      </c>
      <c r="M604" s="9"/>
      <c r="N604" s="8">
        <f t="shared" si="61"/>
        <v>0</v>
      </c>
      <c r="U604" s="19">
        <f t="shared" si="56"/>
        <v>0</v>
      </c>
      <c r="V604" s="19">
        <f t="shared" si="57"/>
        <v>0</v>
      </c>
    </row>
    <row r="605" spans="1:22" ht="16.5" customHeight="1">
      <c r="A605" s="2">
        <v>604</v>
      </c>
      <c r="B605" s="17"/>
      <c r="C605" s="36"/>
      <c r="D605" s="12"/>
      <c r="E605" s="17"/>
      <c r="F605" s="32"/>
      <c r="G605" s="34"/>
      <c r="H605" s="33"/>
      <c r="I605" s="1"/>
      <c r="J605" s="2">
        <f t="shared" si="58"/>
        <v>0</v>
      </c>
      <c r="K605" s="13">
        <f t="shared" si="59"/>
        <v>0</v>
      </c>
      <c r="L605" s="13">
        <f t="shared" si="60"/>
        <v>0</v>
      </c>
      <c r="M605" s="9"/>
      <c r="N605" s="8">
        <f t="shared" si="61"/>
        <v>0</v>
      </c>
      <c r="U605" s="19">
        <f t="shared" si="56"/>
        <v>0</v>
      </c>
      <c r="V605" s="19">
        <f t="shared" si="57"/>
        <v>0</v>
      </c>
    </row>
    <row r="606" spans="1:22" ht="16.5" customHeight="1">
      <c r="A606" s="2">
        <v>605</v>
      </c>
      <c r="B606" s="17"/>
      <c r="C606" s="36"/>
      <c r="D606" s="10"/>
      <c r="E606" s="37"/>
      <c r="F606" s="32"/>
      <c r="G606" s="34"/>
      <c r="H606" s="33"/>
      <c r="I606" s="1"/>
      <c r="J606" s="2">
        <f t="shared" si="58"/>
        <v>0</v>
      </c>
      <c r="K606" s="13">
        <f t="shared" si="59"/>
        <v>0</v>
      </c>
      <c r="L606" s="13">
        <f t="shared" si="60"/>
        <v>0</v>
      </c>
      <c r="M606" s="9"/>
      <c r="N606" s="8">
        <f t="shared" si="61"/>
        <v>0</v>
      </c>
      <c r="U606" s="19">
        <f t="shared" si="56"/>
        <v>0</v>
      </c>
      <c r="V606" s="19">
        <f t="shared" si="57"/>
        <v>0</v>
      </c>
    </row>
    <row r="607" spans="1:22" ht="16.5" customHeight="1">
      <c r="A607" s="2">
        <v>606</v>
      </c>
      <c r="B607" s="17"/>
      <c r="C607" s="36"/>
      <c r="D607" s="11"/>
      <c r="E607" s="37"/>
      <c r="F607" s="32"/>
      <c r="G607" s="34"/>
      <c r="H607" s="33"/>
      <c r="I607" s="1"/>
      <c r="J607" s="2">
        <f t="shared" si="58"/>
        <v>0</v>
      </c>
      <c r="K607" s="13">
        <f t="shared" si="59"/>
        <v>0</v>
      </c>
      <c r="L607" s="13">
        <f t="shared" si="60"/>
        <v>0</v>
      </c>
      <c r="M607" s="9"/>
      <c r="N607" s="8">
        <f t="shared" si="61"/>
        <v>0</v>
      </c>
      <c r="U607" s="19">
        <f t="shared" si="56"/>
        <v>0</v>
      </c>
      <c r="V607" s="19">
        <f t="shared" si="57"/>
        <v>0</v>
      </c>
    </row>
    <row r="608" spans="1:22" ht="16.5" customHeight="1">
      <c r="A608" s="2">
        <v>607</v>
      </c>
      <c r="B608" s="17"/>
      <c r="C608" s="36"/>
      <c r="D608" s="3"/>
      <c r="E608" s="37"/>
      <c r="F608" s="32"/>
      <c r="G608" s="34"/>
      <c r="H608" s="33"/>
      <c r="I608" s="1"/>
      <c r="J608" s="2">
        <f t="shared" si="58"/>
        <v>0</v>
      </c>
      <c r="K608" s="13">
        <f t="shared" si="59"/>
        <v>0</v>
      </c>
      <c r="L608" s="13">
        <f t="shared" si="60"/>
        <v>0</v>
      </c>
      <c r="M608" s="9"/>
      <c r="N608" s="8">
        <f t="shared" si="61"/>
        <v>0</v>
      </c>
      <c r="U608" s="19">
        <f t="shared" si="56"/>
        <v>0</v>
      </c>
      <c r="V608" s="19">
        <f t="shared" si="57"/>
        <v>0</v>
      </c>
    </row>
    <row r="609" spans="1:22" ht="16.5" customHeight="1">
      <c r="A609" s="2">
        <v>608</v>
      </c>
      <c r="B609" s="17"/>
      <c r="C609" s="36"/>
      <c r="D609" s="3"/>
      <c r="E609" s="37"/>
      <c r="F609" s="32"/>
      <c r="G609" s="34"/>
      <c r="H609" s="33"/>
      <c r="I609" s="1"/>
      <c r="J609" s="2">
        <f t="shared" si="58"/>
        <v>0</v>
      </c>
      <c r="K609" s="13">
        <f t="shared" si="59"/>
        <v>0</v>
      </c>
      <c r="L609" s="13">
        <f t="shared" si="60"/>
        <v>0</v>
      </c>
      <c r="M609" s="9"/>
      <c r="N609" s="8">
        <f t="shared" si="61"/>
        <v>0</v>
      </c>
      <c r="U609" s="19">
        <f t="shared" si="56"/>
        <v>0</v>
      </c>
      <c r="V609" s="19">
        <f t="shared" si="57"/>
        <v>0</v>
      </c>
    </row>
    <row r="610" spans="1:22" ht="16.5" customHeight="1">
      <c r="A610" s="2">
        <v>609</v>
      </c>
      <c r="B610" s="17"/>
      <c r="C610" s="36"/>
      <c r="D610" s="12"/>
      <c r="E610" s="17"/>
      <c r="F610" s="32"/>
      <c r="G610" s="34"/>
      <c r="H610" s="33"/>
      <c r="I610" s="1"/>
      <c r="J610" s="2">
        <f t="shared" si="58"/>
        <v>0</v>
      </c>
      <c r="K610" s="13">
        <f t="shared" si="59"/>
        <v>0</v>
      </c>
      <c r="L610" s="13">
        <f t="shared" si="60"/>
        <v>0</v>
      </c>
      <c r="M610" s="9"/>
      <c r="N610" s="8">
        <f t="shared" si="61"/>
        <v>0</v>
      </c>
      <c r="U610" s="19">
        <f t="shared" si="56"/>
        <v>0</v>
      </c>
      <c r="V610" s="19">
        <f t="shared" si="57"/>
        <v>0</v>
      </c>
    </row>
    <row r="611" spans="1:22" ht="16.5" customHeight="1">
      <c r="A611" s="2">
        <v>610</v>
      </c>
      <c r="B611" s="17"/>
      <c r="C611" s="36"/>
      <c r="D611" s="10"/>
      <c r="E611" s="37"/>
      <c r="F611" s="32"/>
      <c r="G611" s="34"/>
      <c r="H611" s="33"/>
      <c r="I611" s="1"/>
      <c r="J611" s="2">
        <f t="shared" si="58"/>
        <v>0</v>
      </c>
      <c r="K611" s="13">
        <f t="shared" si="59"/>
        <v>0</v>
      </c>
      <c r="L611" s="13">
        <f t="shared" si="60"/>
        <v>0</v>
      </c>
      <c r="M611" s="9"/>
      <c r="N611" s="8">
        <f t="shared" si="61"/>
        <v>0</v>
      </c>
      <c r="U611" s="19">
        <f t="shared" si="56"/>
        <v>0</v>
      </c>
      <c r="V611" s="19">
        <f t="shared" si="57"/>
        <v>0</v>
      </c>
    </row>
    <row r="612" spans="1:22" ht="16.5" customHeight="1">
      <c r="A612" s="2">
        <v>611</v>
      </c>
      <c r="B612" s="17"/>
      <c r="C612" s="36"/>
      <c r="D612" s="11"/>
      <c r="E612" s="37"/>
      <c r="F612" s="32"/>
      <c r="G612" s="34"/>
      <c r="H612" s="33"/>
      <c r="I612" s="1"/>
      <c r="J612" s="2">
        <f t="shared" si="58"/>
        <v>0</v>
      </c>
      <c r="K612" s="13">
        <f t="shared" si="59"/>
        <v>0</v>
      </c>
      <c r="L612" s="13">
        <f t="shared" si="60"/>
        <v>0</v>
      </c>
      <c r="M612" s="9"/>
      <c r="N612" s="8">
        <f t="shared" si="61"/>
        <v>0</v>
      </c>
      <c r="U612" s="19">
        <f t="shared" si="56"/>
        <v>0</v>
      </c>
      <c r="V612" s="19">
        <f t="shared" si="57"/>
        <v>0</v>
      </c>
    </row>
    <row r="613" spans="1:22" ht="16.5" customHeight="1">
      <c r="A613" s="2">
        <v>612</v>
      </c>
      <c r="B613" s="17"/>
      <c r="C613" s="36"/>
      <c r="D613" s="3"/>
      <c r="E613" s="37"/>
      <c r="F613" s="32"/>
      <c r="G613" s="34"/>
      <c r="H613" s="33"/>
      <c r="I613" s="1"/>
      <c r="J613" s="2">
        <f t="shared" si="58"/>
        <v>0</v>
      </c>
      <c r="K613" s="13">
        <f t="shared" si="59"/>
        <v>0</v>
      </c>
      <c r="L613" s="13">
        <f t="shared" si="60"/>
        <v>0</v>
      </c>
      <c r="M613" s="9"/>
      <c r="N613" s="8">
        <f t="shared" si="61"/>
        <v>0</v>
      </c>
      <c r="U613" s="19">
        <f t="shared" si="56"/>
        <v>0</v>
      </c>
      <c r="V613" s="19">
        <f t="shared" si="57"/>
        <v>0</v>
      </c>
    </row>
    <row r="614" spans="1:22" ht="16.5" customHeight="1">
      <c r="A614" s="2">
        <v>613</v>
      </c>
      <c r="B614" s="17"/>
      <c r="C614" s="36"/>
      <c r="D614" s="3"/>
      <c r="E614" s="37"/>
      <c r="F614" s="32"/>
      <c r="G614" s="34"/>
      <c r="H614" s="33"/>
      <c r="I614" s="1"/>
      <c r="J614" s="2">
        <f t="shared" si="58"/>
        <v>0</v>
      </c>
      <c r="K614" s="13">
        <f t="shared" si="59"/>
        <v>0</v>
      </c>
      <c r="L614" s="13">
        <f t="shared" si="60"/>
        <v>0</v>
      </c>
      <c r="M614" s="9"/>
      <c r="N614" s="8">
        <f t="shared" si="61"/>
        <v>0</v>
      </c>
      <c r="U614" s="19">
        <f t="shared" si="56"/>
        <v>0</v>
      </c>
      <c r="V614" s="19">
        <f t="shared" si="57"/>
        <v>0</v>
      </c>
    </row>
    <row r="615" spans="1:22" ht="16.5" customHeight="1">
      <c r="A615" s="2">
        <v>614</v>
      </c>
      <c r="B615" s="17"/>
      <c r="C615" s="36"/>
      <c r="D615" s="12"/>
      <c r="E615" s="17"/>
      <c r="F615" s="32"/>
      <c r="G615" s="34"/>
      <c r="H615" s="33"/>
      <c r="I615" s="1"/>
      <c r="J615" s="2">
        <f t="shared" si="58"/>
        <v>0</v>
      </c>
      <c r="K615" s="13">
        <f t="shared" si="59"/>
        <v>0</v>
      </c>
      <c r="L615" s="13">
        <f t="shared" si="60"/>
        <v>0</v>
      </c>
      <c r="M615" s="9"/>
      <c r="N615" s="8">
        <f t="shared" si="61"/>
        <v>0</v>
      </c>
      <c r="U615" s="19">
        <f t="shared" si="56"/>
        <v>0</v>
      </c>
      <c r="V615" s="19">
        <f t="shared" si="57"/>
        <v>0</v>
      </c>
    </row>
    <row r="616" spans="1:22" ht="16.5" customHeight="1">
      <c r="A616" s="2">
        <v>615</v>
      </c>
      <c r="B616" s="17"/>
      <c r="C616" s="36"/>
      <c r="D616" s="10"/>
      <c r="E616" s="37"/>
      <c r="F616" s="32"/>
      <c r="G616" s="34"/>
      <c r="H616" s="33"/>
      <c r="I616" s="1"/>
      <c r="J616" s="2">
        <f t="shared" si="58"/>
        <v>0</v>
      </c>
      <c r="K616" s="13">
        <f t="shared" si="59"/>
        <v>0</v>
      </c>
      <c r="L616" s="13">
        <f t="shared" si="60"/>
        <v>0</v>
      </c>
      <c r="M616" s="9"/>
      <c r="N616" s="8">
        <f t="shared" si="61"/>
        <v>0</v>
      </c>
      <c r="U616" s="19">
        <f t="shared" si="56"/>
        <v>0</v>
      </c>
      <c r="V616" s="19">
        <f t="shared" si="57"/>
        <v>0</v>
      </c>
    </row>
    <row r="617" spans="1:22" ht="16.5" customHeight="1">
      <c r="A617" s="2">
        <v>616</v>
      </c>
      <c r="B617" s="17"/>
      <c r="C617" s="36"/>
      <c r="D617" s="11"/>
      <c r="E617" s="37"/>
      <c r="F617" s="32"/>
      <c r="G617" s="34"/>
      <c r="H617" s="33"/>
      <c r="I617" s="1"/>
      <c r="J617" s="2">
        <f t="shared" si="58"/>
        <v>0</v>
      </c>
      <c r="K617" s="13">
        <f t="shared" si="59"/>
        <v>0</v>
      </c>
      <c r="L617" s="13">
        <f t="shared" si="60"/>
        <v>0</v>
      </c>
      <c r="M617" s="9"/>
      <c r="N617" s="8">
        <f t="shared" si="61"/>
        <v>0</v>
      </c>
      <c r="U617" s="19">
        <f t="shared" si="56"/>
        <v>0</v>
      </c>
      <c r="V617" s="19">
        <f t="shared" si="57"/>
        <v>0</v>
      </c>
    </row>
    <row r="618" spans="1:22" ht="16.5" customHeight="1">
      <c r="A618" s="2">
        <v>617</v>
      </c>
      <c r="B618" s="17"/>
      <c r="C618" s="36"/>
      <c r="D618" s="3"/>
      <c r="E618" s="37"/>
      <c r="F618" s="32"/>
      <c r="G618" s="34"/>
      <c r="H618" s="33"/>
      <c r="I618" s="1"/>
      <c r="J618" s="2">
        <f t="shared" si="58"/>
        <v>0</v>
      </c>
      <c r="K618" s="13">
        <f t="shared" si="59"/>
        <v>0</v>
      </c>
      <c r="L618" s="13">
        <f t="shared" si="60"/>
        <v>0</v>
      </c>
      <c r="M618" s="9"/>
      <c r="N618" s="8">
        <f t="shared" si="61"/>
        <v>0</v>
      </c>
      <c r="U618" s="19">
        <f t="shared" si="56"/>
        <v>0</v>
      </c>
      <c r="V618" s="19">
        <f t="shared" si="57"/>
        <v>0</v>
      </c>
    </row>
    <row r="619" spans="1:22" ht="16.5" customHeight="1">
      <c r="A619" s="2">
        <v>618</v>
      </c>
      <c r="B619" s="17"/>
      <c r="C619" s="36"/>
      <c r="D619" s="3"/>
      <c r="E619" s="37"/>
      <c r="F619" s="32"/>
      <c r="G619" s="34"/>
      <c r="H619" s="33"/>
      <c r="I619" s="1"/>
      <c r="J619" s="2">
        <f t="shared" si="58"/>
        <v>0</v>
      </c>
      <c r="K619" s="13">
        <f t="shared" si="59"/>
        <v>0</v>
      </c>
      <c r="L619" s="13">
        <f t="shared" si="60"/>
        <v>0</v>
      </c>
      <c r="M619" s="9"/>
      <c r="N619" s="8">
        <f t="shared" si="61"/>
        <v>0</v>
      </c>
      <c r="U619" s="19">
        <f t="shared" si="56"/>
        <v>0</v>
      </c>
      <c r="V619" s="19">
        <f t="shared" si="57"/>
        <v>0</v>
      </c>
    </row>
    <row r="620" spans="1:22" ht="16.5" customHeight="1">
      <c r="A620" s="2">
        <v>619</v>
      </c>
      <c r="B620" s="17"/>
      <c r="C620" s="36"/>
      <c r="D620" s="12"/>
      <c r="E620" s="17"/>
      <c r="F620" s="32"/>
      <c r="G620" s="34"/>
      <c r="H620" s="33"/>
      <c r="I620" s="1"/>
      <c r="J620" s="2">
        <f t="shared" si="58"/>
        <v>0</v>
      </c>
      <c r="K620" s="13">
        <f t="shared" si="59"/>
        <v>0</v>
      </c>
      <c r="L620" s="13">
        <f t="shared" si="60"/>
        <v>0</v>
      </c>
      <c r="M620" s="9"/>
      <c r="N620" s="8">
        <f t="shared" si="61"/>
        <v>0</v>
      </c>
      <c r="U620" s="19">
        <f t="shared" si="56"/>
        <v>0</v>
      </c>
      <c r="V620" s="19">
        <f t="shared" si="57"/>
        <v>0</v>
      </c>
    </row>
    <row r="621" spans="1:22" ht="16.5" customHeight="1">
      <c r="A621" s="2">
        <v>620</v>
      </c>
      <c r="B621" s="17"/>
      <c r="C621" s="36"/>
      <c r="D621" s="10"/>
      <c r="E621" s="37"/>
      <c r="F621" s="32"/>
      <c r="G621" s="34"/>
      <c r="H621" s="33"/>
      <c r="I621" s="1"/>
      <c r="J621" s="2">
        <f t="shared" si="58"/>
        <v>0</v>
      </c>
      <c r="K621" s="13">
        <f t="shared" si="59"/>
        <v>0</v>
      </c>
      <c r="L621" s="13">
        <f t="shared" si="60"/>
        <v>0</v>
      </c>
      <c r="M621" s="9"/>
      <c r="N621" s="8">
        <f t="shared" si="61"/>
        <v>0</v>
      </c>
      <c r="U621" s="19">
        <f t="shared" si="56"/>
        <v>0</v>
      </c>
      <c r="V621" s="19">
        <f t="shared" si="57"/>
        <v>0</v>
      </c>
    </row>
    <row r="622" spans="1:22" ht="16.5" customHeight="1">
      <c r="A622" s="2">
        <v>621</v>
      </c>
      <c r="B622" s="17"/>
      <c r="C622" s="36"/>
      <c r="D622" s="11"/>
      <c r="E622" s="37"/>
      <c r="F622" s="32"/>
      <c r="G622" s="34"/>
      <c r="H622" s="33"/>
      <c r="I622" s="1"/>
      <c r="J622" s="2">
        <f t="shared" si="58"/>
        <v>0</v>
      </c>
      <c r="K622" s="13">
        <f t="shared" si="59"/>
        <v>0</v>
      </c>
      <c r="L622" s="13">
        <f t="shared" si="60"/>
        <v>0</v>
      </c>
      <c r="M622" s="9"/>
      <c r="N622" s="8">
        <f t="shared" si="61"/>
        <v>0</v>
      </c>
      <c r="U622" s="19">
        <f t="shared" si="56"/>
        <v>0</v>
      </c>
      <c r="V622" s="19">
        <f t="shared" si="57"/>
        <v>0</v>
      </c>
    </row>
    <row r="623" spans="1:22" ht="16.5" customHeight="1">
      <c r="A623" s="2">
        <v>622</v>
      </c>
      <c r="B623" s="17"/>
      <c r="C623" s="36"/>
      <c r="D623" s="3"/>
      <c r="E623" s="37"/>
      <c r="F623" s="32"/>
      <c r="G623" s="34"/>
      <c r="H623" s="33"/>
      <c r="I623" s="1"/>
      <c r="J623" s="2">
        <f t="shared" si="58"/>
        <v>0</v>
      </c>
      <c r="K623" s="13">
        <f t="shared" si="59"/>
        <v>0</v>
      </c>
      <c r="L623" s="13">
        <f t="shared" si="60"/>
        <v>0</v>
      </c>
      <c r="M623" s="9"/>
      <c r="N623" s="8">
        <f t="shared" si="61"/>
        <v>0</v>
      </c>
      <c r="U623" s="19">
        <f t="shared" si="56"/>
        <v>0</v>
      </c>
      <c r="V623" s="19">
        <f t="shared" si="57"/>
        <v>0</v>
      </c>
    </row>
    <row r="624" spans="1:22" ht="16.5" customHeight="1">
      <c r="A624" s="2">
        <v>623</v>
      </c>
      <c r="B624" s="17"/>
      <c r="C624" s="36"/>
      <c r="D624" s="12"/>
      <c r="E624" s="17"/>
      <c r="F624" s="32"/>
      <c r="G624" s="34"/>
      <c r="H624" s="33"/>
      <c r="I624" s="1"/>
      <c r="J624" s="2">
        <f t="shared" si="58"/>
        <v>0</v>
      </c>
      <c r="K624" s="13">
        <f t="shared" si="59"/>
        <v>0</v>
      </c>
      <c r="L624" s="13">
        <f t="shared" si="60"/>
        <v>0</v>
      </c>
      <c r="M624" s="9"/>
      <c r="N624" s="8">
        <f t="shared" si="61"/>
        <v>0</v>
      </c>
      <c r="U624" s="19">
        <f t="shared" si="56"/>
        <v>0</v>
      </c>
      <c r="V624" s="19">
        <f t="shared" si="57"/>
        <v>0</v>
      </c>
    </row>
    <row r="625" spans="1:22" ht="16.5" customHeight="1">
      <c r="A625" s="2">
        <v>624</v>
      </c>
      <c r="B625" s="17"/>
      <c r="C625" s="36"/>
      <c r="D625" s="10"/>
      <c r="E625" s="37"/>
      <c r="F625" s="32"/>
      <c r="G625" s="34"/>
      <c r="H625" s="33"/>
      <c r="I625" s="1"/>
      <c r="J625" s="2">
        <f t="shared" si="58"/>
        <v>0</v>
      </c>
      <c r="K625" s="13">
        <f t="shared" si="59"/>
        <v>0</v>
      </c>
      <c r="L625" s="13">
        <f t="shared" si="60"/>
        <v>0</v>
      </c>
      <c r="M625" s="9"/>
      <c r="N625" s="8">
        <f t="shared" si="61"/>
        <v>0</v>
      </c>
      <c r="U625" s="19">
        <f t="shared" si="56"/>
        <v>0</v>
      </c>
      <c r="V625" s="19">
        <f t="shared" si="57"/>
        <v>0</v>
      </c>
    </row>
    <row r="626" spans="1:22" ht="16.5" customHeight="1">
      <c r="A626" s="2">
        <v>625</v>
      </c>
      <c r="B626" s="17"/>
      <c r="C626" s="36"/>
      <c r="D626" s="11"/>
      <c r="E626" s="37"/>
      <c r="F626" s="32"/>
      <c r="G626" s="34"/>
      <c r="H626" s="33"/>
      <c r="I626" s="1"/>
      <c r="J626" s="2">
        <f t="shared" si="58"/>
        <v>0</v>
      </c>
      <c r="K626" s="13">
        <f t="shared" si="59"/>
        <v>0</v>
      </c>
      <c r="L626" s="13">
        <f t="shared" si="60"/>
        <v>0</v>
      </c>
      <c r="M626" s="9"/>
      <c r="N626" s="8">
        <f t="shared" si="61"/>
        <v>0</v>
      </c>
      <c r="U626" s="19">
        <f t="shared" si="56"/>
        <v>0</v>
      </c>
      <c r="V626" s="19">
        <f t="shared" si="57"/>
        <v>0</v>
      </c>
    </row>
    <row r="627" spans="1:22" ht="16.5" customHeight="1">
      <c r="A627" s="2">
        <v>626</v>
      </c>
      <c r="B627" s="17"/>
      <c r="C627" s="36"/>
      <c r="D627" s="3"/>
      <c r="E627" s="37"/>
      <c r="F627" s="32"/>
      <c r="G627" s="34"/>
      <c r="H627" s="33"/>
      <c r="I627" s="1"/>
      <c r="J627" s="2">
        <f t="shared" si="58"/>
        <v>0</v>
      </c>
      <c r="K627" s="13">
        <f t="shared" si="59"/>
        <v>0</v>
      </c>
      <c r="L627" s="13">
        <f t="shared" si="60"/>
        <v>0</v>
      </c>
      <c r="M627" s="9"/>
      <c r="N627" s="8">
        <f t="shared" si="61"/>
        <v>0</v>
      </c>
      <c r="U627" s="19">
        <f t="shared" si="56"/>
        <v>0</v>
      </c>
      <c r="V627" s="19">
        <f t="shared" si="57"/>
        <v>0</v>
      </c>
    </row>
    <row r="628" spans="1:22" ht="16.5" customHeight="1">
      <c r="A628" s="2">
        <v>627</v>
      </c>
      <c r="B628" s="17"/>
      <c r="C628" s="36"/>
      <c r="D628" s="3"/>
      <c r="E628" s="37"/>
      <c r="F628" s="32"/>
      <c r="G628" s="34"/>
      <c r="H628" s="33"/>
      <c r="I628" s="1"/>
      <c r="J628" s="2">
        <f t="shared" si="58"/>
        <v>0</v>
      </c>
      <c r="K628" s="13">
        <f t="shared" si="59"/>
        <v>0</v>
      </c>
      <c r="L628" s="13">
        <f t="shared" si="60"/>
        <v>0</v>
      </c>
      <c r="M628" s="9"/>
      <c r="N628" s="8">
        <f t="shared" si="61"/>
        <v>0</v>
      </c>
      <c r="U628" s="19">
        <f t="shared" si="56"/>
        <v>0</v>
      </c>
      <c r="V628" s="19">
        <f t="shared" si="57"/>
        <v>0</v>
      </c>
    </row>
    <row r="629" spans="1:22" ht="16.5" customHeight="1">
      <c r="A629" s="2">
        <v>628</v>
      </c>
      <c r="B629" s="17"/>
      <c r="C629" s="36"/>
      <c r="D629" s="12"/>
      <c r="E629" s="17"/>
      <c r="F629" s="32"/>
      <c r="G629" s="34"/>
      <c r="H629" s="33"/>
      <c r="I629" s="1"/>
      <c r="J629" s="2">
        <f t="shared" si="58"/>
        <v>0</v>
      </c>
      <c r="K629" s="13">
        <f t="shared" si="59"/>
        <v>0</v>
      </c>
      <c r="L629" s="13">
        <f t="shared" si="60"/>
        <v>0</v>
      </c>
      <c r="M629" s="9"/>
      <c r="N629" s="8">
        <f t="shared" si="61"/>
        <v>0</v>
      </c>
      <c r="U629" s="19">
        <f t="shared" si="56"/>
        <v>0</v>
      </c>
      <c r="V629" s="19">
        <f t="shared" si="57"/>
        <v>0</v>
      </c>
    </row>
    <row r="630" spans="1:22" ht="16.5" customHeight="1">
      <c r="A630" s="2">
        <v>629</v>
      </c>
      <c r="B630" s="17"/>
      <c r="C630" s="36"/>
      <c r="D630" s="10"/>
      <c r="E630" s="37"/>
      <c r="F630" s="32"/>
      <c r="G630" s="34"/>
      <c r="H630" s="33"/>
      <c r="I630" s="1"/>
      <c r="J630" s="2">
        <f t="shared" si="58"/>
        <v>0</v>
      </c>
      <c r="K630" s="13">
        <f t="shared" si="59"/>
        <v>0</v>
      </c>
      <c r="L630" s="13">
        <f t="shared" si="60"/>
        <v>0</v>
      </c>
      <c r="M630" s="9"/>
      <c r="N630" s="8">
        <f t="shared" si="61"/>
        <v>0</v>
      </c>
      <c r="U630" s="19">
        <f t="shared" si="56"/>
        <v>0</v>
      </c>
      <c r="V630" s="19">
        <f t="shared" si="57"/>
        <v>0</v>
      </c>
    </row>
    <row r="631" spans="1:22" ht="16.5" customHeight="1">
      <c r="A631" s="2">
        <v>630</v>
      </c>
      <c r="B631" s="17"/>
      <c r="C631" s="36"/>
      <c r="D631" s="11"/>
      <c r="E631" s="37"/>
      <c r="F631" s="32"/>
      <c r="G631" s="34"/>
      <c r="H631" s="33"/>
      <c r="I631" s="1"/>
      <c r="J631" s="2">
        <f t="shared" si="58"/>
        <v>0</v>
      </c>
      <c r="K631" s="13">
        <f t="shared" si="59"/>
        <v>0</v>
      </c>
      <c r="L631" s="13">
        <f t="shared" si="60"/>
        <v>0</v>
      </c>
      <c r="M631" s="9"/>
      <c r="N631" s="8">
        <f t="shared" si="61"/>
        <v>0</v>
      </c>
      <c r="U631" s="19">
        <f t="shared" si="56"/>
        <v>0</v>
      </c>
      <c r="V631" s="19">
        <f t="shared" si="57"/>
        <v>0</v>
      </c>
    </row>
    <row r="632" spans="1:22" ht="16.5" customHeight="1">
      <c r="A632" s="2">
        <v>631</v>
      </c>
      <c r="B632" s="17"/>
      <c r="C632" s="36"/>
      <c r="D632" s="3"/>
      <c r="E632" s="37"/>
      <c r="F632" s="32"/>
      <c r="G632" s="34"/>
      <c r="H632" s="33"/>
      <c r="I632" s="1"/>
      <c r="J632" s="2">
        <f t="shared" si="58"/>
        <v>0</v>
      </c>
      <c r="K632" s="13">
        <f t="shared" si="59"/>
        <v>0</v>
      </c>
      <c r="L632" s="13">
        <f t="shared" si="60"/>
        <v>0</v>
      </c>
      <c r="M632" s="9"/>
      <c r="N632" s="8">
        <f t="shared" si="61"/>
        <v>0</v>
      </c>
      <c r="U632" s="19">
        <f t="shared" si="56"/>
        <v>0</v>
      </c>
      <c r="V632" s="19">
        <f t="shared" si="57"/>
        <v>0</v>
      </c>
    </row>
    <row r="633" spans="1:22" ht="16.5" customHeight="1">
      <c r="A633" s="2">
        <v>632</v>
      </c>
      <c r="B633" s="17"/>
      <c r="C633" s="36"/>
      <c r="D633" s="3"/>
      <c r="E633" s="37"/>
      <c r="F633" s="32"/>
      <c r="G633" s="34"/>
      <c r="H633" s="33"/>
      <c r="I633" s="1"/>
      <c r="J633" s="2">
        <f t="shared" si="58"/>
        <v>0</v>
      </c>
      <c r="K633" s="13">
        <f t="shared" si="59"/>
        <v>0</v>
      </c>
      <c r="L633" s="13">
        <f t="shared" si="60"/>
        <v>0</v>
      </c>
      <c r="M633" s="9"/>
      <c r="N633" s="8">
        <f t="shared" si="61"/>
        <v>0</v>
      </c>
      <c r="U633" s="19">
        <f t="shared" si="56"/>
        <v>0</v>
      </c>
      <c r="V633" s="19">
        <f t="shared" si="57"/>
        <v>0</v>
      </c>
    </row>
    <row r="634" spans="1:22" ht="16.5" customHeight="1">
      <c r="A634" s="2">
        <v>633</v>
      </c>
      <c r="B634" s="17"/>
      <c r="C634" s="36"/>
      <c r="D634" s="12"/>
      <c r="E634" s="17"/>
      <c r="F634" s="32"/>
      <c r="G634" s="34"/>
      <c r="H634" s="33"/>
      <c r="I634" s="1"/>
      <c r="J634" s="2">
        <f t="shared" si="58"/>
        <v>0</v>
      </c>
      <c r="K634" s="13">
        <f t="shared" si="59"/>
        <v>0</v>
      </c>
      <c r="L634" s="13">
        <f t="shared" si="60"/>
        <v>0</v>
      </c>
      <c r="M634" s="9"/>
      <c r="N634" s="8">
        <f t="shared" si="61"/>
        <v>0</v>
      </c>
      <c r="U634" s="19">
        <f t="shared" ref="U634:U697" si="62">G634*J634</f>
        <v>0</v>
      </c>
      <c r="V634" s="19">
        <f t="shared" ref="V634:V697" si="63">U634*H634</f>
        <v>0</v>
      </c>
    </row>
    <row r="635" spans="1:22" ht="16.5" customHeight="1">
      <c r="A635" s="2">
        <v>634</v>
      </c>
      <c r="B635" s="17"/>
      <c r="C635" s="36"/>
      <c r="D635" s="10"/>
      <c r="E635" s="37"/>
      <c r="F635" s="32"/>
      <c r="G635" s="34"/>
      <c r="H635" s="33"/>
      <c r="I635" s="1"/>
      <c r="J635" s="2">
        <f t="shared" si="58"/>
        <v>0</v>
      </c>
      <c r="K635" s="13">
        <f t="shared" si="59"/>
        <v>0</v>
      </c>
      <c r="L635" s="13">
        <f t="shared" si="60"/>
        <v>0</v>
      </c>
      <c r="M635" s="9"/>
      <c r="N635" s="8">
        <f t="shared" si="61"/>
        <v>0</v>
      </c>
      <c r="U635" s="19">
        <f t="shared" si="62"/>
        <v>0</v>
      </c>
      <c r="V635" s="19">
        <f t="shared" si="63"/>
        <v>0</v>
      </c>
    </row>
    <row r="636" spans="1:22" ht="16.5" customHeight="1">
      <c r="A636" s="2">
        <v>635</v>
      </c>
      <c r="B636" s="17"/>
      <c r="C636" s="36"/>
      <c r="D636" s="11"/>
      <c r="E636" s="37"/>
      <c r="F636" s="32"/>
      <c r="G636" s="34"/>
      <c r="H636" s="33"/>
      <c r="I636" s="1"/>
      <c r="J636" s="2">
        <f t="shared" si="58"/>
        <v>0</v>
      </c>
      <c r="K636" s="13">
        <f t="shared" si="59"/>
        <v>0</v>
      </c>
      <c r="L636" s="13">
        <f t="shared" si="60"/>
        <v>0</v>
      </c>
      <c r="M636" s="9"/>
      <c r="N636" s="8">
        <f t="shared" si="61"/>
        <v>0</v>
      </c>
      <c r="U636" s="19">
        <f t="shared" si="62"/>
        <v>0</v>
      </c>
      <c r="V636" s="19">
        <f t="shared" si="63"/>
        <v>0</v>
      </c>
    </row>
    <row r="637" spans="1:22" ht="16.5" customHeight="1">
      <c r="A637" s="2">
        <v>636</v>
      </c>
      <c r="B637" s="17"/>
      <c r="C637" s="36"/>
      <c r="D637" s="3"/>
      <c r="E637" s="37"/>
      <c r="F637" s="32"/>
      <c r="G637" s="34"/>
      <c r="H637" s="33"/>
      <c r="I637" s="1"/>
      <c r="J637" s="2">
        <f t="shared" si="58"/>
        <v>0</v>
      </c>
      <c r="K637" s="13">
        <f t="shared" si="59"/>
        <v>0</v>
      </c>
      <c r="L637" s="13">
        <f t="shared" si="60"/>
        <v>0</v>
      </c>
      <c r="M637" s="9"/>
      <c r="N637" s="8">
        <f t="shared" si="61"/>
        <v>0</v>
      </c>
      <c r="U637" s="19">
        <f t="shared" si="62"/>
        <v>0</v>
      </c>
      <c r="V637" s="19">
        <f t="shared" si="63"/>
        <v>0</v>
      </c>
    </row>
    <row r="638" spans="1:22" ht="16.5" customHeight="1">
      <c r="A638" s="2">
        <v>637</v>
      </c>
      <c r="B638" s="17"/>
      <c r="C638" s="36"/>
      <c r="D638" s="3"/>
      <c r="E638" s="37"/>
      <c r="F638" s="32"/>
      <c r="G638" s="34"/>
      <c r="H638" s="33"/>
      <c r="I638" s="1"/>
      <c r="J638" s="2">
        <f t="shared" ref="J638:J701" si="64">ROUNDUP(F638/20,0)</f>
        <v>0</v>
      </c>
      <c r="K638" s="13">
        <f t="shared" ref="K638:K701" si="65">$P$3*J638*G638</f>
        <v>0</v>
      </c>
      <c r="L638" s="13">
        <f t="shared" ref="L638:L701" si="66">$P$3*J638*G638*H638</f>
        <v>0</v>
      </c>
      <c r="M638" s="9"/>
      <c r="N638" s="8">
        <f t="shared" ref="N638:N701" si="67">IFERROR(K638/M638,0)</f>
        <v>0</v>
      </c>
      <c r="U638" s="19">
        <f t="shared" si="62"/>
        <v>0</v>
      </c>
      <c r="V638" s="19">
        <f t="shared" si="63"/>
        <v>0</v>
      </c>
    </row>
    <row r="639" spans="1:22" ht="16.5" customHeight="1">
      <c r="A639" s="2">
        <v>638</v>
      </c>
      <c r="B639" s="17"/>
      <c r="C639" s="36"/>
      <c r="D639" s="12"/>
      <c r="E639" s="17"/>
      <c r="F639" s="32"/>
      <c r="G639" s="34"/>
      <c r="H639" s="33"/>
      <c r="I639" s="1"/>
      <c r="J639" s="2">
        <f t="shared" si="64"/>
        <v>0</v>
      </c>
      <c r="K639" s="13">
        <f t="shared" si="65"/>
        <v>0</v>
      </c>
      <c r="L639" s="13">
        <f t="shared" si="66"/>
        <v>0</v>
      </c>
      <c r="M639" s="9"/>
      <c r="N639" s="8">
        <f t="shared" si="67"/>
        <v>0</v>
      </c>
      <c r="U639" s="19">
        <f t="shared" si="62"/>
        <v>0</v>
      </c>
      <c r="V639" s="19">
        <f t="shared" si="63"/>
        <v>0</v>
      </c>
    </row>
    <row r="640" spans="1:22" ht="16.5" customHeight="1">
      <c r="A640" s="2">
        <v>639</v>
      </c>
      <c r="B640" s="17"/>
      <c r="C640" s="36"/>
      <c r="D640" s="10"/>
      <c r="E640" s="37"/>
      <c r="F640" s="32"/>
      <c r="G640" s="34"/>
      <c r="H640" s="33"/>
      <c r="I640" s="1"/>
      <c r="J640" s="2">
        <f t="shared" si="64"/>
        <v>0</v>
      </c>
      <c r="K640" s="13">
        <f t="shared" si="65"/>
        <v>0</v>
      </c>
      <c r="L640" s="13">
        <f t="shared" si="66"/>
        <v>0</v>
      </c>
      <c r="M640" s="9"/>
      <c r="N640" s="8">
        <f t="shared" si="67"/>
        <v>0</v>
      </c>
      <c r="U640" s="19">
        <f t="shared" si="62"/>
        <v>0</v>
      </c>
      <c r="V640" s="19">
        <f t="shared" si="63"/>
        <v>0</v>
      </c>
    </row>
    <row r="641" spans="1:22" ht="16.5" customHeight="1">
      <c r="A641" s="2">
        <v>640</v>
      </c>
      <c r="B641" s="17"/>
      <c r="C641" s="36"/>
      <c r="D641" s="11"/>
      <c r="E641" s="37"/>
      <c r="F641" s="32"/>
      <c r="G641" s="34"/>
      <c r="H641" s="33"/>
      <c r="I641" s="1"/>
      <c r="J641" s="2">
        <f t="shared" si="64"/>
        <v>0</v>
      </c>
      <c r="K641" s="13">
        <f t="shared" si="65"/>
        <v>0</v>
      </c>
      <c r="L641" s="13">
        <f t="shared" si="66"/>
        <v>0</v>
      </c>
      <c r="M641" s="9"/>
      <c r="N641" s="8">
        <f t="shared" si="67"/>
        <v>0</v>
      </c>
      <c r="U641" s="19">
        <f t="shared" si="62"/>
        <v>0</v>
      </c>
      <c r="V641" s="19">
        <f t="shared" si="63"/>
        <v>0</v>
      </c>
    </row>
    <row r="642" spans="1:22" ht="16.5" customHeight="1">
      <c r="A642" s="2">
        <v>641</v>
      </c>
      <c r="B642" s="17"/>
      <c r="C642" s="36"/>
      <c r="D642" s="3"/>
      <c r="E642" s="37"/>
      <c r="F642" s="32"/>
      <c r="G642" s="34"/>
      <c r="H642" s="33"/>
      <c r="I642" s="1"/>
      <c r="J642" s="2">
        <f t="shared" si="64"/>
        <v>0</v>
      </c>
      <c r="K642" s="13">
        <f t="shared" si="65"/>
        <v>0</v>
      </c>
      <c r="L642" s="13">
        <f t="shared" si="66"/>
        <v>0</v>
      </c>
      <c r="M642" s="9"/>
      <c r="N642" s="8">
        <f t="shared" si="67"/>
        <v>0</v>
      </c>
      <c r="U642" s="19">
        <f t="shared" si="62"/>
        <v>0</v>
      </c>
      <c r="V642" s="19">
        <f t="shared" si="63"/>
        <v>0</v>
      </c>
    </row>
    <row r="643" spans="1:22" ht="16.5" customHeight="1">
      <c r="A643" s="2">
        <v>642</v>
      </c>
      <c r="B643" s="17"/>
      <c r="C643" s="36"/>
      <c r="D643" s="3"/>
      <c r="E643" s="37"/>
      <c r="F643" s="32"/>
      <c r="G643" s="34"/>
      <c r="H643" s="33"/>
      <c r="I643" s="1"/>
      <c r="J643" s="2">
        <f t="shared" si="64"/>
        <v>0</v>
      </c>
      <c r="K643" s="13">
        <f t="shared" si="65"/>
        <v>0</v>
      </c>
      <c r="L643" s="13">
        <f t="shared" si="66"/>
        <v>0</v>
      </c>
      <c r="M643" s="9"/>
      <c r="N643" s="8">
        <f t="shared" si="67"/>
        <v>0</v>
      </c>
      <c r="U643" s="19">
        <f t="shared" si="62"/>
        <v>0</v>
      </c>
      <c r="V643" s="19">
        <f t="shared" si="63"/>
        <v>0</v>
      </c>
    </row>
    <row r="644" spans="1:22" ht="16.5" customHeight="1">
      <c r="A644" s="2">
        <v>643</v>
      </c>
      <c r="B644" s="17"/>
      <c r="C644" s="36"/>
      <c r="D644" s="12"/>
      <c r="E644" s="17"/>
      <c r="F644" s="32"/>
      <c r="G644" s="34"/>
      <c r="H644" s="33"/>
      <c r="I644" s="1"/>
      <c r="J644" s="2">
        <f t="shared" si="64"/>
        <v>0</v>
      </c>
      <c r="K644" s="13">
        <f t="shared" si="65"/>
        <v>0</v>
      </c>
      <c r="L644" s="13">
        <f t="shared" si="66"/>
        <v>0</v>
      </c>
      <c r="M644" s="9"/>
      <c r="N644" s="8">
        <f t="shared" si="67"/>
        <v>0</v>
      </c>
      <c r="U644" s="19">
        <f t="shared" si="62"/>
        <v>0</v>
      </c>
      <c r="V644" s="19">
        <f t="shared" si="63"/>
        <v>0</v>
      </c>
    </row>
    <row r="645" spans="1:22" ht="16.5" customHeight="1">
      <c r="A645" s="2">
        <v>644</v>
      </c>
      <c r="B645" s="17"/>
      <c r="C645" s="36"/>
      <c r="D645" s="10"/>
      <c r="E645" s="37"/>
      <c r="F645" s="32"/>
      <c r="G645" s="34"/>
      <c r="H645" s="33"/>
      <c r="I645" s="1"/>
      <c r="J645" s="2">
        <f t="shared" si="64"/>
        <v>0</v>
      </c>
      <c r="K645" s="13">
        <f t="shared" si="65"/>
        <v>0</v>
      </c>
      <c r="L645" s="13">
        <f t="shared" si="66"/>
        <v>0</v>
      </c>
      <c r="M645" s="9"/>
      <c r="N645" s="8">
        <f t="shared" si="67"/>
        <v>0</v>
      </c>
      <c r="U645" s="19">
        <f t="shared" si="62"/>
        <v>0</v>
      </c>
      <c r="V645" s="19">
        <f t="shared" si="63"/>
        <v>0</v>
      </c>
    </row>
    <row r="646" spans="1:22" ht="16.5" customHeight="1">
      <c r="A646" s="2">
        <v>645</v>
      </c>
      <c r="B646" s="17"/>
      <c r="C646" s="36"/>
      <c r="D646" s="11"/>
      <c r="E646" s="37"/>
      <c r="F646" s="32"/>
      <c r="G646" s="34"/>
      <c r="H646" s="33"/>
      <c r="I646" s="1"/>
      <c r="J646" s="2">
        <f t="shared" si="64"/>
        <v>0</v>
      </c>
      <c r="K646" s="13">
        <f t="shared" si="65"/>
        <v>0</v>
      </c>
      <c r="L646" s="13">
        <f t="shared" si="66"/>
        <v>0</v>
      </c>
      <c r="M646" s="9"/>
      <c r="N646" s="8">
        <f t="shared" si="67"/>
        <v>0</v>
      </c>
      <c r="U646" s="19">
        <f t="shared" si="62"/>
        <v>0</v>
      </c>
      <c r="V646" s="19">
        <f t="shared" si="63"/>
        <v>0</v>
      </c>
    </row>
    <row r="647" spans="1:22" ht="16.5" customHeight="1">
      <c r="A647" s="2">
        <v>646</v>
      </c>
      <c r="B647" s="17"/>
      <c r="C647" s="36"/>
      <c r="D647" s="3"/>
      <c r="E647" s="37"/>
      <c r="F647" s="32"/>
      <c r="G647" s="34"/>
      <c r="H647" s="33"/>
      <c r="I647" s="1"/>
      <c r="J647" s="2">
        <f t="shared" si="64"/>
        <v>0</v>
      </c>
      <c r="K647" s="13">
        <f t="shared" si="65"/>
        <v>0</v>
      </c>
      <c r="L647" s="13">
        <f t="shared" si="66"/>
        <v>0</v>
      </c>
      <c r="M647" s="9"/>
      <c r="N647" s="8">
        <f t="shared" si="67"/>
        <v>0</v>
      </c>
      <c r="U647" s="19">
        <f t="shared" si="62"/>
        <v>0</v>
      </c>
      <c r="V647" s="19">
        <f t="shared" si="63"/>
        <v>0</v>
      </c>
    </row>
    <row r="648" spans="1:22" ht="16.5" customHeight="1">
      <c r="A648" s="2">
        <v>647</v>
      </c>
      <c r="B648" s="17"/>
      <c r="C648" s="36"/>
      <c r="D648" s="3"/>
      <c r="E648" s="37"/>
      <c r="F648" s="32"/>
      <c r="G648" s="34"/>
      <c r="H648" s="33"/>
      <c r="I648" s="1"/>
      <c r="J648" s="2">
        <f t="shared" si="64"/>
        <v>0</v>
      </c>
      <c r="K648" s="13">
        <f t="shared" si="65"/>
        <v>0</v>
      </c>
      <c r="L648" s="13">
        <f t="shared" si="66"/>
        <v>0</v>
      </c>
      <c r="M648" s="9"/>
      <c r="N648" s="8">
        <f t="shared" si="67"/>
        <v>0</v>
      </c>
      <c r="U648" s="19">
        <f t="shared" si="62"/>
        <v>0</v>
      </c>
      <c r="V648" s="19">
        <f t="shared" si="63"/>
        <v>0</v>
      </c>
    </row>
    <row r="649" spans="1:22" ht="16.5" customHeight="1">
      <c r="A649" s="2">
        <v>648</v>
      </c>
      <c r="B649" s="17"/>
      <c r="C649" s="36"/>
      <c r="D649" s="12"/>
      <c r="E649" s="17"/>
      <c r="F649" s="32"/>
      <c r="G649" s="34"/>
      <c r="H649" s="33"/>
      <c r="I649" s="1"/>
      <c r="J649" s="2">
        <f t="shared" si="64"/>
        <v>0</v>
      </c>
      <c r="K649" s="13">
        <f t="shared" si="65"/>
        <v>0</v>
      </c>
      <c r="L649" s="13">
        <f t="shared" si="66"/>
        <v>0</v>
      </c>
      <c r="M649" s="9"/>
      <c r="N649" s="8">
        <f t="shared" si="67"/>
        <v>0</v>
      </c>
      <c r="U649" s="19">
        <f t="shared" si="62"/>
        <v>0</v>
      </c>
      <c r="V649" s="19">
        <f t="shared" si="63"/>
        <v>0</v>
      </c>
    </row>
    <row r="650" spans="1:22" ht="16.5" customHeight="1">
      <c r="A650" s="2">
        <v>649</v>
      </c>
      <c r="B650" s="17"/>
      <c r="C650" s="36"/>
      <c r="D650" s="10"/>
      <c r="E650" s="37"/>
      <c r="F650" s="32"/>
      <c r="G650" s="34"/>
      <c r="H650" s="33"/>
      <c r="I650" s="1"/>
      <c r="J650" s="2">
        <f t="shared" si="64"/>
        <v>0</v>
      </c>
      <c r="K650" s="13">
        <f t="shared" si="65"/>
        <v>0</v>
      </c>
      <c r="L650" s="13">
        <f t="shared" si="66"/>
        <v>0</v>
      </c>
      <c r="M650" s="9"/>
      <c r="N650" s="8">
        <f t="shared" si="67"/>
        <v>0</v>
      </c>
      <c r="U650" s="19">
        <f t="shared" si="62"/>
        <v>0</v>
      </c>
      <c r="V650" s="19">
        <f t="shared" si="63"/>
        <v>0</v>
      </c>
    </row>
    <row r="651" spans="1:22" ht="16.5" customHeight="1">
      <c r="A651" s="2">
        <v>650</v>
      </c>
      <c r="B651" s="17"/>
      <c r="C651" s="36"/>
      <c r="D651" s="11"/>
      <c r="E651" s="37"/>
      <c r="F651" s="32"/>
      <c r="G651" s="34"/>
      <c r="H651" s="33"/>
      <c r="I651" s="1"/>
      <c r="J651" s="2">
        <f t="shared" si="64"/>
        <v>0</v>
      </c>
      <c r="K651" s="13">
        <f t="shared" si="65"/>
        <v>0</v>
      </c>
      <c r="L651" s="13">
        <f t="shared" si="66"/>
        <v>0</v>
      </c>
      <c r="M651" s="9"/>
      <c r="N651" s="8">
        <f t="shared" si="67"/>
        <v>0</v>
      </c>
      <c r="U651" s="19">
        <f t="shared" si="62"/>
        <v>0</v>
      </c>
      <c r="V651" s="19">
        <f t="shared" si="63"/>
        <v>0</v>
      </c>
    </row>
    <row r="652" spans="1:22" ht="16.5" customHeight="1">
      <c r="A652" s="2">
        <v>651</v>
      </c>
      <c r="B652" s="17"/>
      <c r="C652" s="36"/>
      <c r="D652" s="3"/>
      <c r="E652" s="37"/>
      <c r="F652" s="32"/>
      <c r="G652" s="34"/>
      <c r="H652" s="33"/>
      <c r="I652" s="1"/>
      <c r="J652" s="2">
        <f t="shared" si="64"/>
        <v>0</v>
      </c>
      <c r="K652" s="13">
        <f t="shared" si="65"/>
        <v>0</v>
      </c>
      <c r="L652" s="13">
        <f t="shared" si="66"/>
        <v>0</v>
      </c>
      <c r="M652" s="9"/>
      <c r="N652" s="8">
        <f t="shared" si="67"/>
        <v>0</v>
      </c>
      <c r="U652" s="19">
        <f t="shared" si="62"/>
        <v>0</v>
      </c>
      <c r="V652" s="19">
        <f t="shared" si="63"/>
        <v>0</v>
      </c>
    </row>
    <row r="653" spans="1:22" ht="16.5" customHeight="1">
      <c r="A653" s="2">
        <v>652</v>
      </c>
      <c r="B653" s="17"/>
      <c r="C653" s="36"/>
      <c r="D653" s="3"/>
      <c r="E653" s="37"/>
      <c r="F653" s="32"/>
      <c r="G653" s="34"/>
      <c r="H653" s="33"/>
      <c r="I653" s="1"/>
      <c r="J653" s="2">
        <f t="shared" si="64"/>
        <v>0</v>
      </c>
      <c r="K653" s="13">
        <f t="shared" si="65"/>
        <v>0</v>
      </c>
      <c r="L653" s="13">
        <f t="shared" si="66"/>
        <v>0</v>
      </c>
      <c r="M653" s="9"/>
      <c r="N653" s="8">
        <f t="shared" si="67"/>
        <v>0</v>
      </c>
      <c r="U653" s="19">
        <f t="shared" si="62"/>
        <v>0</v>
      </c>
      <c r="V653" s="19">
        <f t="shared" si="63"/>
        <v>0</v>
      </c>
    </row>
    <row r="654" spans="1:22" ht="16.5" customHeight="1">
      <c r="A654" s="2">
        <v>653</v>
      </c>
      <c r="B654" s="17"/>
      <c r="C654" s="36"/>
      <c r="D654" s="12"/>
      <c r="E654" s="17"/>
      <c r="F654" s="32"/>
      <c r="G654" s="34"/>
      <c r="H654" s="33"/>
      <c r="I654" s="1"/>
      <c r="J654" s="2">
        <f t="shared" si="64"/>
        <v>0</v>
      </c>
      <c r="K654" s="13">
        <f t="shared" si="65"/>
        <v>0</v>
      </c>
      <c r="L654" s="13">
        <f t="shared" si="66"/>
        <v>0</v>
      </c>
      <c r="M654" s="9"/>
      <c r="N654" s="8">
        <f t="shared" si="67"/>
        <v>0</v>
      </c>
      <c r="U654" s="19">
        <f t="shared" si="62"/>
        <v>0</v>
      </c>
      <c r="V654" s="19">
        <f t="shared" si="63"/>
        <v>0</v>
      </c>
    </row>
    <row r="655" spans="1:22" ht="16.5" customHeight="1">
      <c r="A655" s="2">
        <v>654</v>
      </c>
      <c r="B655" s="17"/>
      <c r="C655" s="36"/>
      <c r="D655" s="10"/>
      <c r="E655" s="37"/>
      <c r="F655" s="32"/>
      <c r="G655" s="34"/>
      <c r="H655" s="33"/>
      <c r="I655" s="1"/>
      <c r="J655" s="2">
        <f t="shared" si="64"/>
        <v>0</v>
      </c>
      <c r="K655" s="13">
        <f t="shared" si="65"/>
        <v>0</v>
      </c>
      <c r="L655" s="13">
        <f t="shared" si="66"/>
        <v>0</v>
      </c>
      <c r="M655" s="9"/>
      <c r="N655" s="8">
        <f t="shared" si="67"/>
        <v>0</v>
      </c>
      <c r="U655" s="19">
        <f t="shared" si="62"/>
        <v>0</v>
      </c>
      <c r="V655" s="19">
        <f t="shared" si="63"/>
        <v>0</v>
      </c>
    </row>
    <row r="656" spans="1:22" ht="16.5" customHeight="1">
      <c r="A656" s="2">
        <v>655</v>
      </c>
      <c r="B656" s="17"/>
      <c r="C656" s="36"/>
      <c r="D656" s="11"/>
      <c r="E656" s="37"/>
      <c r="F656" s="32"/>
      <c r="G656" s="34"/>
      <c r="H656" s="33"/>
      <c r="I656" s="1"/>
      <c r="J656" s="2">
        <f t="shared" si="64"/>
        <v>0</v>
      </c>
      <c r="K656" s="13">
        <f t="shared" si="65"/>
        <v>0</v>
      </c>
      <c r="L656" s="13">
        <f t="shared" si="66"/>
        <v>0</v>
      </c>
      <c r="M656" s="9"/>
      <c r="N656" s="8">
        <f t="shared" si="67"/>
        <v>0</v>
      </c>
      <c r="U656" s="19">
        <f t="shared" si="62"/>
        <v>0</v>
      </c>
      <c r="V656" s="19">
        <f t="shared" si="63"/>
        <v>0</v>
      </c>
    </row>
    <row r="657" spans="1:22" ht="16.5" customHeight="1">
      <c r="A657" s="2">
        <v>656</v>
      </c>
      <c r="B657" s="17"/>
      <c r="C657" s="36"/>
      <c r="D657" s="3"/>
      <c r="E657" s="37"/>
      <c r="F657" s="32"/>
      <c r="G657" s="34"/>
      <c r="H657" s="33"/>
      <c r="I657" s="1"/>
      <c r="J657" s="2">
        <f t="shared" si="64"/>
        <v>0</v>
      </c>
      <c r="K657" s="13">
        <f t="shared" si="65"/>
        <v>0</v>
      </c>
      <c r="L657" s="13">
        <f t="shared" si="66"/>
        <v>0</v>
      </c>
      <c r="M657" s="9"/>
      <c r="N657" s="8">
        <f t="shared" si="67"/>
        <v>0</v>
      </c>
      <c r="U657" s="19">
        <f t="shared" si="62"/>
        <v>0</v>
      </c>
      <c r="V657" s="19">
        <f t="shared" si="63"/>
        <v>0</v>
      </c>
    </row>
    <row r="658" spans="1:22" ht="16.5" customHeight="1">
      <c r="A658" s="2">
        <v>657</v>
      </c>
      <c r="B658" s="17"/>
      <c r="C658" s="36"/>
      <c r="D658" s="3"/>
      <c r="E658" s="37"/>
      <c r="F658" s="32"/>
      <c r="G658" s="34"/>
      <c r="H658" s="33"/>
      <c r="I658" s="1"/>
      <c r="J658" s="2">
        <f t="shared" si="64"/>
        <v>0</v>
      </c>
      <c r="K658" s="13">
        <f t="shared" si="65"/>
        <v>0</v>
      </c>
      <c r="L658" s="13">
        <f t="shared" si="66"/>
        <v>0</v>
      </c>
      <c r="M658" s="9"/>
      <c r="N658" s="8">
        <f t="shared" si="67"/>
        <v>0</v>
      </c>
      <c r="U658" s="19">
        <f t="shared" si="62"/>
        <v>0</v>
      </c>
      <c r="V658" s="19">
        <f t="shared" si="63"/>
        <v>0</v>
      </c>
    </row>
    <row r="659" spans="1:22" ht="16.5" customHeight="1">
      <c r="A659" s="2">
        <v>658</v>
      </c>
      <c r="B659" s="17"/>
      <c r="C659" s="36"/>
      <c r="D659" s="12"/>
      <c r="E659" s="17"/>
      <c r="F659" s="32"/>
      <c r="G659" s="34"/>
      <c r="H659" s="33"/>
      <c r="I659" s="1"/>
      <c r="J659" s="2">
        <f t="shared" si="64"/>
        <v>0</v>
      </c>
      <c r="K659" s="13">
        <f t="shared" si="65"/>
        <v>0</v>
      </c>
      <c r="L659" s="13">
        <f t="shared" si="66"/>
        <v>0</v>
      </c>
      <c r="M659" s="9"/>
      <c r="N659" s="8">
        <f t="shared" si="67"/>
        <v>0</v>
      </c>
      <c r="U659" s="19">
        <f t="shared" si="62"/>
        <v>0</v>
      </c>
      <c r="V659" s="19">
        <f t="shared" si="63"/>
        <v>0</v>
      </c>
    </row>
    <row r="660" spans="1:22" ht="16.5" customHeight="1">
      <c r="A660" s="2">
        <v>659</v>
      </c>
      <c r="B660" s="17"/>
      <c r="C660" s="36"/>
      <c r="D660" s="10"/>
      <c r="E660" s="37"/>
      <c r="F660" s="32"/>
      <c r="G660" s="34"/>
      <c r="H660" s="33"/>
      <c r="I660" s="1"/>
      <c r="J660" s="2">
        <f t="shared" si="64"/>
        <v>0</v>
      </c>
      <c r="K660" s="13">
        <f t="shared" si="65"/>
        <v>0</v>
      </c>
      <c r="L660" s="13">
        <f t="shared" si="66"/>
        <v>0</v>
      </c>
      <c r="M660" s="9"/>
      <c r="N660" s="8">
        <f t="shared" si="67"/>
        <v>0</v>
      </c>
      <c r="U660" s="19">
        <f t="shared" si="62"/>
        <v>0</v>
      </c>
      <c r="V660" s="19">
        <f t="shared" si="63"/>
        <v>0</v>
      </c>
    </row>
    <row r="661" spans="1:22" ht="16.5" customHeight="1">
      <c r="A661" s="2">
        <v>660</v>
      </c>
      <c r="B661" s="17"/>
      <c r="C661" s="36"/>
      <c r="D661" s="11"/>
      <c r="E661" s="37"/>
      <c r="F661" s="32"/>
      <c r="G661" s="34"/>
      <c r="H661" s="33"/>
      <c r="I661" s="1"/>
      <c r="J661" s="2">
        <f t="shared" si="64"/>
        <v>0</v>
      </c>
      <c r="K661" s="13">
        <f t="shared" si="65"/>
        <v>0</v>
      </c>
      <c r="L661" s="13">
        <f t="shared" si="66"/>
        <v>0</v>
      </c>
      <c r="M661" s="9"/>
      <c r="N661" s="8">
        <f t="shared" si="67"/>
        <v>0</v>
      </c>
      <c r="U661" s="19">
        <f t="shared" si="62"/>
        <v>0</v>
      </c>
      <c r="V661" s="19">
        <f t="shared" si="63"/>
        <v>0</v>
      </c>
    </row>
    <row r="662" spans="1:22" ht="16.5" customHeight="1">
      <c r="A662" s="2">
        <v>661</v>
      </c>
      <c r="B662" s="17"/>
      <c r="C662" s="36"/>
      <c r="D662" s="3"/>
      <c r="E662" s="37"/>
      <c r="F662" s="32"/>
      <c r="G662" s="34"/>
      <c r="H662" s="33"/>
      <c r="I662" s="1"/>
      <c r="J662" s="2">
        <f t="shared" si="64"/>
        <v>0</v>
      </c>
      <c r="K662" s="13">
        <f t="shared" si="65"/>
        <v>0</v>
      </c>
      <c r="L662" s="13">
        <f t="shared" si="66"/>
        <v>0</v>
      </c>
      <c r="M662" s="9"/>
      <c r="N662" s="8">
        <f t="shared" si="67"/>
        <v>0</v>
      </c>
      <c r="U662" s="19">
        <f t="shared" si="62"/>
        <v>0</v>
      </c>
      <c r="V662" s="19">
        <f t="shared" si="63"/>
        <v>0</v>
      </c>
    </row>
    <row r="663" spans="1:22" ht="16.5" customHeight="1">
      <c r="A663" s="2">
        <v>662</v>
      </c>
      <c r="B663" s="17"/>
      <c r="C663" s="36"/>
      <c r="D663" s="3"/>
      <c r="E663" s="37"/>
      <c r="F663" s="32"/>
      <c r="G663" s="34"/>
      <c r="H663" s="33"/>
      <c r="I663" s="1"/>
      <c r="J663" s="2">
        <f t="shared" si="64"/>
        <v>0</v>
      </c>
      <c r="K663" s="13">
        <f t="shared" si="65"/>
        <v>0</v>
      </c>
      <c r="L663" s="13">
        <f t="shared" si="66"/>
        <v>0</v>
      </c>
      <c r="M663" s="9"/>
      <c r="N663" s="8">
        <f t="shared" si="67"/>
        <v>0</v>
      </c>
      <c r="U663" s="19">
        <f t="shared" si="62"/>
        <v>0</v>
      </c>
      <c r="V663" s="19">
        <f t="shared" si="63"/>
        <v>0</v>
      </c>
    </row>
    <row r="664" spans="1:22" ht="16.5" customHeight="1">
      <c r="A664" s="2">
        <v>663</v>
      </c>
      <c r="B664" s="17"/>
      <c r="C664" s="36"/>
      <c r="D664" s="12"/>
      <c r="E664" s="17"/>
      <c r="F664" s="32"/>
      <c r="G664" s="34"/>
      <c r="H664" s="33"/>
      <c r="I664" s="1"/>
      <c r="J664" s="2">
        <f t="shared" si="64"/>
        <v>0</v>
      </c>
      <c r="K664" s="13">
        <f t="shared" si="65"/>
        <v>0</v>
      </c>
      <c r="L664" s="13">
        <f t="shared" si="66"/>
        <v>0</v>
      </c>
      <c r="M664" s="9"/>
      <c r="N664" s="8">
        <f t="shared" si="67"/>
        <v>0</v>
      </c>
      <c r="U664" s="19">
        <f t="shared" si="62"/>
        <v>0</v>
      </c>
      <c r="V664" s="19">
        <f t="shared" si="63"/>
        <v>0</v>
      </c>
    </row>
    <row r="665" spans="1:22" ht="16.5" customHeight="1">
      <c r="A665" s="2">
        <v>664</v>
      </c>
      <c r="B665" s="17"/>
      <c r="C665" s="36"/>
      <c r="D665" s="10"/>
      <c r="E665" s="37"/>
      <c r="F665" s="32"/>
      <c r="G665" s="34"/>
      <c r="H665" s="33"/>
      <c r="I665" s="1"/>
      <c r="J665" s="2">
        <f t="shared" si="64"/>
        <v>0</v>
      </c>
      <c r="K665" s="13">
        <f t="shared" si="65"/>
        <v>0</v>
      </c>
      <c r="L665" s="13">
        <f t="shared" si="66"/>
        <v>0</v>
      </c>
      <c r="M665" s="9"/>
      <c r="N665" s="8">
        <f t="shared" si="67"/>
        <v>0</v>
      </c>
      <c r="U665" s="19">
        <f t="shared" si="62"/>
        <v>0</v>
      </c>
      <c r="V665" s="19">
        <f t="shared" si="63"/>
        <v>0</v>
      </c>
    </row>
    <row r="666" spans="1:22" ht="16.5" customHeight="1">
      <c r="A666" s="2">
        <v>665</v>
      </c>
      <c r="B666" s="17"/>
      <c r="C666" s="36"/>
      <c r="D666" s="11"/>
      <c r="E666" s="37"/>
      <c r="F666" s="32"/>
      <c r="G666" s="34"/>
      <c r="H666" s="33"/>
      <c r="I666" s="1"/>
      <c r="J666" s="2">
        <f t="shared" si="64"/>
        <v>0</v>
      </c>
      <c r="K666" s="13">
        <f t="shared" si="65"/>
        <v>0</v>
      </c>
      <c r="L666" s="13">
        <f t="shared" si="66"/>
        <v>0</v>
      </c>
      <c r="M666" s="9"/>
      <c r="N666" s="8">
        <f t="shared" si="67"/>
        <v>0</v>
      </c>
      <c r="U666" s="19">
        <f t="shared" si="62"/>
        <v>0</v>
      </c>
      <c r="V666" s="19">
        <f t="shared" si="63"/>
        <v>0</v>
      </c>
    </row>
    <row r="667" spans="1:22" ht="16.5" customHeight="1">
      <c r="A667" s="2">
        <v>666</v>
      </c>
      <c r="B667" s="17"/>
      <c r="C667" s="36"/>
      <c r="D667" s="3"/>
      <c r="E667" s="37"/>
      <c r="F667" s="32"/>
      <c r="G667" s="34"/>
      <c r="H667" s="33"/>
      <c r="I667" s="1"/>
      <c r="J667" s="2">
        <f t="shared" si="64"/>
        <v>0</v>
      </c>
      <c r="K667" s="13">
        <f t="shared" si="65"/>
        <v>0</v>
      </c>
      <c r="L667" s="13">
        <f t="shared" si="66"/>
        <v>0</v>
      </c>
      <c r="M667" s="9"/>
      <c r="N667" s="8">
        <f t="shared" si="67"/>
        <v>0</v>
      </c>
      <c r="U667" s="19">
        <f t="shared" si="62"/>
        <v>0</v>
      </c>
      <c r="V667" s="19">
        <f t="shared" si="63"/>
        <v>0</v>
      </c>
    </row>
    <row r="668" spans="1:22" ht="16.5" customHeight="1">
      <c r="A668" s="2">
        <v>667</v>
      </c>
      <c r="B668" s="17"/>
      <c r="C668" s="36"/>
      <c r="D668" s="3"/>
      <c r="E668" s="37"/>
      <c r="F668" s="32"/>
      <c r="G668" s="34"/>
      <c r="H668" s="33"/>
      <c r="I668" s="1"/>
      <c r="J668" s="2">
        <f t="shared" si="64"/>
        <v>0</v>
      </c>
      <c r="K668" s="13">
        <f t="shared" si="65"/>
        <v>0</v>
      </c>
      <c r="L668" s="13">
        <f t="shared" si="66"/>
        <v>0</v>
      </c>
      <c r="M668" s="9"/>
      <c r="N668" s="8">
        <f t="shared" si="67"/>
        <v>0</v>
      </c>
      <c r="U668" s="19">
        <f t="shared" si="62"/>
        <v>0</v>
      </c>
      <c r="V668" s="19">
        <f t="shared" si="63"/>
        <v>0</v>
      </c>
    </row>
    <row r="669" spans="1:22" ht="16.5" customHeight="1">
      <c r="A669" s="2">
        <v>668</v>
      </c>
      <c r="B669" s="17"/>
      <c r="C669" s="36"/>
      <c r="D669" s="12"/>
      <c r="E669" s="17"/>
      <c r="F669" s="32"/>
      <c r="G669" s="34"/>
      <c r="H669" s="33"/>
      <c r="I669" s="1"/>
      <c r="J669" s="2">
        <f t="shared" si="64"/>
        <v>0</v>
      </c>
      <c r="K669" s="13">
        <f t="shared" si="65"/>
        <v>0</v>
      </c>
      <c r="L669" s="13">
        <f t="shared" si="66"/>
        <v>0</v>
      </c>
      <c r="M669" s="9"/>
      <c r="N669" s="8">
        <f t="shared" si="67"/>
        <v>0</v>
      </c>
      <c r="U669" s="19">
        <f t="shared" si="62"/>
        <v>0</v>
      </c>
      <c r="V669" s="19">
        <f t="shared" si="63"/>
        <v>0</v>
      </c>
    </row>
    <row r="670" spans="1:22" ht="16.5" customHeight="1">
      <c r="A670" s="2">
        <v>669</v>
      </c>
      <c r="B670" s="17"/>
      <c r="C670" s="36"/>
      <c r="D670" s="10"/>
      <c r="E670" s="37"/>
      <c r="F670" s="32"/>
      <c r="G670" s="34"/>
      <c r="H670" s="33"/>
      <c r="I670" s="1"/>
      <c r="J670" s="2">
        <f t="shared" si="64"/>
        <v>0</v>
      </c>
      <c r="K670" s="13">
        <f t="shared" si="65"/>
        <v>0</v>
      </c>
      <c r="L670" s="13">
        <f t="shared" si="66"/>
        <v>0</v>
      </c>
      <c r="M670" s="9"/>
      <c r="N670" s="8">
        <f t="shared" si="67"/>
        <v>0</v>
      </c>
      <c r="U670" s="19">
        <f t="shared" si="62"/>
        <v>0</v>
      </c>
      <c r="V670" s="19">
        <f t="shared" si="63"/>
        <v>0</v>
      </c>
    </row>
    <row r="671" spans="1:22" ht="16.5" customHeight="1">
      <c r="A671" s="2">
        <v>670</v>
      </c>
      <c r="B671" s="17"/>
      <c r="C671" s="36"/>
      <c r="D671" s="11"/>
      <c r="E671" s="37"/>
      <c r="F671" s="32"/>
      <c r="G671" s="34"/>
      <c r="H671" s="33"/>
      <c r="I671" s="1"/>
      <c r="J671" s="2">
        <f t="shared" si="64"/>
        <v>0</v>
      </c>
      <c r="K671" s="13">
        <f t="shared" si="65"/>
        <v>0</v>
      </c>
      <c r="L671" s="13">
        <f t="shared" si="66"/>
        <v>0</v>
      </c>
      <c r="M671" s="9"/>
      <c r="N671" s="8">
        <f t="shared" si="67"/>
        <v>0</v>
      </c>
      <c r="U671" s="19">
        <f t="shared" si="62"/>
        <v>0</v>
      </c>
      <c r="V671" s="19">
        <f t="shared" si="63"/>
        <v>0</v>
      </c>
    </row>
    <row r="672" spans="1:22" ht="16.5" customHeight="1">
      <c r="A672" s="2">
        <v>671</v>
      </c>
      <c r="B672" s="17"/>
      <c r="C672" s="36"/>
      <c r="D672" s="3"/>
      <c r="E672" s="37"/>
      <c r="F672" s="32"/>
      <c r="G672" s="34"/>
      <c r="H672" s="33"/>
      <c r="I672" s="1"/>
      <c r="J672" s="2">
        <f t="shared" si="64"/>
        <v>0</v>
      </c>
      <c r="K672" s="13">
        <f t="shared" si="65"/>
        <v>0</v>
      </c>
      <c r="L672" s="13">
        <f t="shared" si="66"/>
        <v>0</v>
      </c>
      <c r="M672" s="9"/>
      <c r="N672" s="8">
        <f t="shared" si="67"/>
        <v>0</v>
      </c>
      <c r="U672" s="19">
        <f t="shared" si="62"/>
        <v>0</v>
      </c>
      <c r="V672" s="19">
        <f t="shared" si="63"/>
        <v>0</v>
      </c>
    </row>
    <row r="673" spans="1:22" ht="16.5" customHeight="1">
      <c r="A673" s="2">
        <v>672</v>
      </c>
      <c r="B673" s="17"/>
      <c r="C673" s="36"/>
      <c r="D673" s="3"/>
      <c r="E673" s="37"/>
      <c r="F673" s="32"/>
      <c r="G673" s="34"/>
      <c r="H673" s="33"/>
      <c r="I673" s="1"/>
      <c r="J673" s="2">
        <f t="shared" si="64"/>
        <v>0</v>
      </c>
      <c r="K673" s="13">
        <f t="shared" si="65"/>
        <v>0</v>
      </c>
      <c r="L673" s="13">
        <f t="shared" si="66"/>
        <v>0</v>
      </c>
      <c r="M673" s="9"/>
      <c r="N673" s="8">
        <f t="shared" si="67"/>
        <v>0</v>
      </c>
      <c r="U673" s="19">
        <f t="shared" si="62"/>
        <v>0</v>
      </c>
      <c r="V673" s="19">
        <f t="shared" si="63"/>
        <v>0</v>
      </c>
    </row>
    <row r="674" spans="1:22" ht="16.5" customHeight="1">
      <c r="A674" s="2">
        <v>673</v>
      </c>
      <c r="B674" s="17"/>
      <c r="C674" s="36"/>
      <c r="D674" s="12"/>
      <c r="E674" s="17"/>
      <c r="F674" s="32"/>
      <c r="G674" s="34"/>
      <c r="H674" s="33"/>
      <c r="I674" s="1"/>
      <c r="J674" s="2">
        <f t="shared" si="64"/>
        <v>0</v>
      </c>
      <c r="K674" s="13">
        <f t="shared" si="65"/>
        <v>0</v>
      </c>
      <c r="L674" s="13">
        <f t="shared" si="66"/>
        <v>0</v>
      </c>
      <c r="M674" s="9"/>
      <c r="N674" s="8">
        <f t="shared" si="67"/>
        <v>0</v>
      </c>
      <c r="U674" s="19">
        <f t="shared" si="62"/>
        <v>0</v>
      </c>
      <c r="V674" s="19">
        <f t="shared" si="63"/>
        <v>0</v>
      </c>
    </row>
    <row r="675" spans="1:22" ht="16.5" customHeight="1">
      <c r="A675" s="2">
        <v>674</v>
      </c>
      <c r="B675" s="17"/>
      <c r="C675" s="36"/>
      <c r="D675" s="10"/>
      <c r="E675" s="37"/>
      <c r="F675" s="32"/>
      <c r="G675" s="34"/>
      <c r="H675" s="33"/>
      <c r="I675" s="1"/>
      <c r="J675" s="2">
        <f t="shared" si="64"/>
        <v>0</v>
      </c>
      <c r="K675" s="13">
        <f t="shared" si="65"/>
        <v>0</v>
      </c>
      <c r="L675" s="13">
        <f t="shared" si="66"/>
        <v>0</v>
      </c>
      <c r="M675" s="9"/>
      <c r="N675" s="8">
        <f t="shared" si="67"/>
        <v>0</v>
      </c>
      <c r="U675" s="19">
        <f t="shared" si="62"/>
        <v>0</v>
      </c>
      <c r="V675" s="19">
        <f t="shared" si="63"/>
        <v>0</v>
      </c>
    </row>
    <row r="676" spans="1:22" ht="16.5" customHeight="1">
      <c r="A676" s="2">
        <v>675</v>
      </c>
      <c r="B676" s="17"/>
      <c r="C676" s="36"/>
      <c r="D676" s="11"/>
      <c r="E676" s="37"/>
      <c r="F676" s="32"/>
      <c r="G676" s="34"/>
      <c r="H676" s="33"/>
      <c r="I676" s="1"/>
      <c r="J676" s="2">
        <f t="shared" si="64"/>
        <v>0</v>
      </c>
      <c r="K676" s="13">
        <f t="shared" si="65"/>
        <v>0</v>
      </c>
      <c r="L676" s="13">
        <f t="shared" si="66"/>
        <v>0</v>
      </c>
      <c r="M676" s="9"/>
      <c r="N676" s="8">
        <f t="shared" si="67"/>
        <v>0</v>
      </c>
      <c r="U676" s="19">
        <f t="shared" si="62"/>
        <v>0</v>
      </c>
      <c r="V676" s="19">
        <f t="shared" si="63"/>
        <v>0</v>
      </c>
    </row>
    <row r="677" spans="1:22" ht="16.5" customHeight="1">
      <c r="A677" s="2">
        <v>676</v>
      </c>
      <c r="B677" s="17"/>
      <c r="C677" s="36"/>
      <c r="D677" s="3"/>
      <c r="E677" s="37"/>
      <c r="F677" s="32"/>
      <c r="G677" s="34"/>
      <c r="H677" s="33"/>
      <c r="I677" s="1"/>
      <c r="J677" s="2">
        <f t="shared" si="64"/>
        <v>0</v>
      </c>
      <c r="K677" s="13">
        <f t="shared" si="65"/>
        <v>0</v>
      </c>
      <c r="L677" s="13">
        <f t="shared" si="66"/>
        <v>0</v>
      </c>
      <c r="M677" s="9"/>
      <c r="N677" s="8">
        <f t="shared" si="67"/>
        <v>0</v>
      </c>
      <c r="U677" s="19">
        <f t="shared" si="62"/>
        <v>0</v>
      </c>
      <c r="V677" s="19">
        <f t="shared" si="63"/>
        <v>0</v>
      </c>
    </row>
    <row r="678" spans="1:22" ht="16.5" customHeight="1">
      <c r="A678" s="2">
        <v>677</v>
      </c>
      <c r="B678" s="17"/>
      <c r="C678" s="36"/>
      <c r="D678" s="3"/>
      <c r="E678" s="37"/>
      <c r="F678" s="32"/>
      <c r="G678" s="34"/>
      <c r="H678" s="33"/>
      <c r="I678" s="1"/>
      <c r="J678" s="2">
        <f t="shared" si="64"/>
        <v>0</v>
      </c>
      <c r="K678" s="13">
        <f t="shared" si="65"/>
        <v>0</v>
      </c>
      <c r="L678" s="13">
        <f t="shared" si="66"/>
        <v>0</v>
      </c>
      <c r="M678" s="9"/>
      <c r="N678" s="8">
        <f t="shared" si="67"/>
        <v>0</v>
      </c>
      <c r="U678" s="19">
        <f t="shared" si="62"/>
        <v>0</v>
      </c>
      <c r="V678" s="19">
        <f t="shared" si="63"/>
        <v>0</v>
      </c>
    </row>
    <row r="679" spans="1:22" ht="16.5" customHeight="1">
      <c r="A679" s="2">
        <v>678</v>
      </c>
      <c r="B679" s="17"/>
      <c r="C679" s="36"/>
      <c r="D679" s="12"/>
      <c r="E679" s="17"/>
      <c r="F679" s="32"/>
      <c r="G679" s="34"/>
      <c r="H679" s="33"/>
      <c r="I679" s="1"/>
      <c r="J679" s="2">
        <f t="shared" si="64"/>
        <v>0</v>
      </c>
      <c r="K679" s="13">
        <f t="shared" si="65"/>
        <v>0</v>
      </c>
      <c r="L679" s="13">
        <f t="shared" si="66"/>
        <v>0</v>
      </c>
      <c r="M679" s="9"/>
      <c r="N679" s="8">
        <f t="shared" si="67"/>
        <v>0</v>
      </c>
      <c r="U679" s="19">
        <f t="shared" si="62"/>
        <v>0</v>
      </c>
      <c r="V679" s="19">
        <f t="shared" si="63"/>
        <v>0</v>
      </c>
    </row>
    <row r="680" spans="1:22" ht="16.5" customHeight="1">
      <c r="A680" s="2">
        <v>679</v>
      </c>
      <c r="B680" s="17"/>
      <c r="C680" s="36"/>
      <c r="D680" s="10"/>
      <c r="E680" s="37"/>
      <c r="F680" s="32"/>
      <c r="G680" s="34"/>
      <c r="H680" s="33"/>
      <c r="I680" s="1"/>
      <c r="J680" s="2">
        <f t="shared" si="64"/>
        <v>0</v>
      </c>
      <c r="K680" s="13">
        <f t="shared" si="65"/>
        <v>0</v>
      </c>
      <c r="L680" s="13">
        <f t="shared" si="66"/>
        <v>0</v>
      </c>
      <c r="M680" s="9"/>
      <c r="N680" s="8">
        <f t="shared" si="67"/>
        <v>0</v>
      </c>
      <c r="U680" s="19">
        <f t="shared" si="62"/>
        <v>0</v>
      </c>
      <c r="V680" s="19">
        <f t="shared" si="63"/>
        <v>0</v>
      </c>
    </row>
    <row r="681" spans="1:22" ht="16.5" customHeight="1">
      <c r="A681" s="2">
        <v>680</v>
      </c>
      <c r="B681" s="17"/>
      <c r="C681" s="36"/>
      <c r="D681" s="11"/>
      <c r="E681" s="37"/>
      <c r="F681" s="32"/>
      <c r="G681" s="34"/>
      <c r="H681" s="33"/>
      <c r="I681" s="1"/>
      <c r="J681" s="2">
        <f t="shared" si="64"/>
        <v>0</v>
      </c>
      <c r="K681" s="13">
        <f t="shared" si="65"/>
        <v>0</v>
      </c>
      <c r="L681" s="13">
        <f t="shared" si="66"/>
        <v>0</v>
      </c>
      <c r="M681" s="9"/>
      <c r="N681" s="8">
        <f t="shared" si="67"/>
        <v>0</v>
      </c>
      <c r="U681" s="19">
        <f t="shared" si="62"/>
        <v>0</v>
      </c>
      <c r="V681" s="19">
        <f t="shared" si="63"/>
        <v>0</v>
      </c>
    </row>
    <row r="682" spans="1:22" ht="16.5" customHeight="1">
      <c r="A682" s="2">
        <v>681</v>
      </c>
      <c r="B682" s="17"/>
      <c r="C682" s="36"/>
      <c r="D682" s="3"/>
      <c r="E682" s="37"/>
      <c r="F682" s="32"/>
      <c r="G682" s="34"/>
      <c r="H682" s="33"/>
      <c r="I682" s="1"/>
      <c r="J682" s="2">
        <f t="shared" si="64"/>
        <v>0</v>
      </c>
      <c r="K682" s="13">
        <f t="shared" si="65"/>
        <v>0</v>
      </c>
      <c r="L682" s="13">
        <f t="shared" si="66"/>
        <v>0</v>
      </c>
      <c r="M682" s="9"/>
      <c r="N682" s="8">
        <f t="shared" si="67"/>
        <v>0</v>
      </c>
      <c r="U682" s="19">
        <f t="shared" si="62"/>
        <v>0</v>
      </c>
      <c r="V682" s="19">
        <f t="shared" si="63"/>
        <v>0</v>
      </c>
    </row>
    <row r="683" spans="1:22" ht="16.5" customHeight="1">
      <c r="A683" s="2">
        <v>682</v>
      </c>
      <c r="B683" s="17"/>
      <c r="C683" s="36"/>
      <c r="D683" s="3"/>
      <c r="E683" s="37"/>
      <c r="F683" s="32"/>
      <c r="G683" s="34"/>
      <c r="H683" s="33"/>
      <c r="I683" s="1"/>
      <c r="J683" s="2">
        <f t="shared" si="64"/>
        <v>0</v>
      </c>
      <c r="K683" s="13">
        <f t="shared" si="65"/>
        <v>0</v>
      </c>
      <c r="L683" s="13">
        <f t="shared" si="66"/>
        <v>0</v>
      </c>
      <c r="M683" s="9"/>
      <c r="N683" s="8">
        <f t="shared" si="67"/>
        <v>0</v>
      </c>
      <c r="U683" s="19">
        <f t="shared" si="62"/>
        <v>0</v>
      </c>
      <c r="V683" s="19">
        <f t="shared" si="63"/>
        <v>0</v>
      </c>
    </row>
    <row r="684" spans="1:22" ht="16.5" customHeight="1">
      <c r="A684" s="2">
        <v>683</v>
      </c>
      <c r="B684" s="17"/>
      <c r="C684" s="36"/>
      <c r="D684" s="12"/>
      <c r="E684" s="17"/>
      <c r="F684" s="32"/>
      <c r="G684" s="34"/>
      <c r="H684" s="33"/>
      <c r="I684" s="1"/>
      <c r="J684" s="2">
        <f t="shared" si="64"/>
        <v>0</v>
      </c>
      <c r="K684" s="13">
        <f t="shared" si="65"/>
        <v>0</v>
      </c>
      <c r="L684" s="13">
        <f t="shared" si="66"/>
        <v>0</v>
      </c>
      <c r="M684" s="9"/>
      <c r="N684" s="8">
        <f t="shared" si="67"/>
        <v>0</v>
      </c>
      <c r="U684" s="19">
        <f t="shared" si="62"/>
        <v>0</v>
      </c>
      <c r="V684" s="19">
        <f t="shared" si="63"/>
        <v>0</v>
      </c>
    </row>
    <row r="685" spans="1:22" ht="16.5" customHeight="1">
      <c r="A685" s="2">
        <v>684</v>
      </c>
      <c r="B685" s="17"/>
      <c r="C685" s="36"/>
      <c r="D685" s="10"/>
      <c r="E685" s="37"/>
      <c r="F685" s="32"/>
      <c r="G685" s="34"/>
      <c r="H685" s="33"/>
      <c r="I685" s="1"/>
      <c r="J685" s="2">
        <f t="shared" si="64"/>
        <v>0</v>
      </c>
      <c r="K685" s="13">
        <f t="shared" si="65"/>
        <v>0</v>
      </c>
      <c r="L685" s="13">
        <f t="shared" si="66"/>
        <v>0</v>
      </c>
      <c r="M685" s="9"/>
      <c r="N685" s="8">
        <f t="shared" si="67"/>
        <v>0</v>
      </c>
      <c r="U685" s="19">
        <f t="shared" si="62"/>
        <v>0</v>
      </c>
      <c r="V685" s="19">
        <f t="shared" si="63"/>
        <v>0</v>
      </c>
    </row>
    <row r="686" spans="1:22" ht="16.5" customHeight="1">
      <c r="A686" s="2">
        <v>685</v>
      </c>
      <c r="B686" s="17"/>
      <c r="C686" s="36"/>
      <c r="D686" s="11"/>
      <c r="E686" s="37"/>
      <c r="F686" s="32"/>
      <c r="G686" s="34"/>
      <c r="H686" s="33"/>
      <c r="I686" s="1"/>
      <c r="J686" s="2">
        <f t="shared" si="64"/>
        <v>0</v>
      </c>
      <c r="K686" s="13">
        <f t="shared" si="65"/>
        <v>0</v>
      </c>
      <c r="L686" s="13">
        <f t="shared" si="66"/>
        <v>0</v>
      </c>
      <c r="M686" s="9"/>
      <c r="N686" s="8">
        <f t="shared" si="67"/>
        <v>0</v>
      </c>
      <c r="U686" s="19">
        <f t="shared" si="62"/>
        <v>0</v>
      </c>
      <c r="V686" s="19">
        <f t="shared" si="63"/>
        <v>0</v>
      </c>
    </row>
    <row r="687" spans="1:22" ht="16.5" customHeight="1">
      <c r="A687" s="2">
        <v>686</v>
      </c>
      <c r="B687" s="17"/>
      <c r="C687" s="36"/>
      <c r="D687" s="3"/>
      <c r="E687" s="37"/>
      <c r="F687" s="32"/>
      <c r="G687" s="34"/>
      <c r="H687" s="33"/>
      <c r="I687" s="1"/>
      <c r="J687" s="2">
        <f t="shared" si="64"/>
        <v>0</v>
      </c>
      <c r="K687" s="13">
        <f t="shared" si="65"/>
        <v>0</v>
      </c>
      <c r="L687" s="13">
        <f t="shared" si="66"/>
        <v>0</v>
      </c>
      <c r="M687" s="9"/>
      <c r="N687" s="8">
        <f t="shared" si="67"/>
        <v>0</v>
      </c>
      <c r="U687" s="19">
        <f t="shared" si="62"/>
        <v>0</v>
      </c>
      <c r="V687" s="19">
        <f t="shared" si="63"/>
        <v>0</v>
      </c>
    </row>
    <row r="688" spans="1:22" ht="16.5" customHeight="1">
      <c r="A688" s="2">
        <v>687</v>
      </c>
      <c r="B688" s="17"/>
      <c r="C688" s="36"/>
      <c r="D688" s="3"/>
      <c r="E688" s="37"/>
      <c r="F688" s="32"/>
      <c r="G688" s="34"/>
      <c r="H688" s="33"/>
      <c r="I688" s="1"/>
      <c r="J688" s="2">
        <f t="shared" si="64"/>
        <v>0</v>
      </c>
      <c r="K688" s="13">
        <f t="shared" si="65"/>
        <v>0</v>
      </c>
      <c r="L688" s="13">
        <f t="shared" si="66"/>
        <v>0</v>
      </c>
      <c r="M688" s="9"/>
      <c r="N688" s="8">
        <f t="shared" si="67"/>
        <v>0</v>
      </c>
      <c r="U688" s="19">
        <f t="shared" si="62"/>
        <v>0</v>
      </c>
      <c r="V688" s="19">
        <f t="shared" si="63"/>
        <v>0</v>
      </c>
    </row>
    <row r="689" spans="1:22" ht="16.5" customHeight="1">
      <c r="A689" s="2">
        <v>688</v>
      </c>
      <c r="B689" s="17"/>
      <c r="C689" s="36"/>
      <c r="D689" s="12"/>
      <c r="E689" s="17"/>
      <c r="F689" s="32"/>
      <c r="G689" s="34"/>
      <c r="H689" s="33"/>
      <c r="I689" s="1"/>
      <c r="J689" s="2">
        <f t="shared" si="64"/>
        <v>0</v>
      </c>
      <c r="K689" s="13">
        <f t="shared" si="65"/>
        <v>0</v>
      </c>
      <c r="L689" s="13">
        <f t="shared" si="66"/>
        <v>0</v>
      </c>
      <c r="M689" s="9"/>
      <c r="N689" s="8">
        <f t="shared" si="67"/>
        <v>0</v>
      </c>
      <c r="U689" s="19">
        <f t="shared" si="62"/>
        <v>0</v>
      </c>
      <c r="V689" s="19">
        <f t="shared" si="63"/>
        <v>0</v>
      </c>
    </row>
    <row r="690" spans="1:22" ht="16.5" customHeight="1">
      <c r="A690" s="2">
        <v>689</v>
      </c>
      <c r="B690" s="17"/>
      <c r="C690" s="36"/>
      <c r="D690" s="10"/>
      <c r="E690" s="37"/>
      <c r="F690" s="32"/>
      <c r="G690" s="34"/>
      <c r="H690" s="33"/>
      <c r="I690" s="1"/>
      <c r="J690" s="2">
        <f t="shared" si="64"/>
        <v>0</v>
      </c>
      <c r="K690" s="13">
        <f t="shared" si="65"/>
        <v>0</v>
      </c>
      <c r="L690" s="13">
        <f t="shared" si="66"/>
        <v>0</v>
      </c>
      <c r="M690" s="9"/>
      <c r="N690" s="8">
        <f t="shared" si="67"/>
        <v>0</v>
      </c>
      <c r="U690" s="19">
        <f t="shared" si="62"/>
        <v>0</v>
      </c>
      <c r="V690" s="19">
        <f t="shared" si="63"/>
        <v>0</v>
      </c>
    </row>
    <row r="691" spans="1:22" ht="16.5" customHeight="1">
      <c r="A691" s="2">
        <v>690</v>
      </c>
      <c r="B691" s="17"/>
      <c r="C691" s="36"/>
      <c r="D691" s="11"/>
      <c r="E691" s="37"/>
      <c r="F691" s="32"/>
      <c r="G691" s="34"/>
      <c r="H691" s="33"/>
      <c r="I691" s="1"/>
      <c r="J691" s="2">
        <f t="shared" si="64"/>
        <v>0</v>
      </c>
      <c r="K691" s="13">
        <f t="shared" si="65"/>
        <v>0</v>
      </c>
      <c r="L691" s="13">
        <f t="shared" si="66"/>
        <v>0</v>
      </c>
      <c r="M691" s="9"/>
      <c r="N691" s="8">
        <f t="shared" si="67"/>
        <v>0</v>
      </c>
      <c r="U691" s="19">
        <f t="shared" si="62"/>
        <v>0</v>
      </c>
      <c r="V691" s="19">
        <f t="shared" si="63"/>
        <v>0</v>
      </c>
    </row>
    <row r="692" spans="1:22" ht="16.5" customHeight="1">
      <c r="A692" s="2">
        <v>691</v>
      </c>
      <c r="B692" s="17"/>
      <c r="C692" s="36"/>
      <c r="D692" s="3"/>
      <c r="E692" s="37"/>
      <c r="F692" s="32"/>
      <c r="G692" s="34"/>
      <c r="H692" s="33"/>
      <c r="I692" s="1"/>
      <c r="J692" s="2">
        <f t="shared" si="64"/>
        <v>0</v>
      </c>
      <c r="K692" s="13">
        <f t="shared" si="65"/>
        <v>0</v>
      </c>
      <c r="L692" s="13">
        <f t="shared" si="66"/>
        <v>0</v>
      </c>
      <c r="M692" s="9"/>
      <c r="N692" s="8">
        <f t="shared" si="67"/>
        <v>0</v>
      </c>
      <c r="U692" s="19">
        <f t="shared" si="62"/>
        <v>0</v>
      </c>
      <c r="V692" s="19">
        <f t="shared" si="63"/>
        <v>0</v>
      </c>
    </row>
    <row r="693" spans="1:22" ht="16.5" customHeight="1">
      <c r="A693" s="2">
        <v>692</v>
      </c>
      <c r="B693" s="17"/>
      <c r="C693" s="36"/>
      <c r="D693" s="3"/>
      <c r="E693" s="37"/>
      <c r="F693" s="32"/>
      <c r="G693" s="34"/>
      <c r="H693" s="33"/>
      <c r="I693" s="1"/>
      <c r="J693" s="2">
        <f t="shared" si="64"/>
        <v>0</v>
      </c>
      <c r="K693" s="13">
        <f t="shared" si="65"/>
        <v>0</v>
      </c>
      <c r="L693" s="13">
        <f t="shared" si="66"/>
        <v>0</v>
      </c>
      <c r="M693" s="9"/>
      <c r="N693" s="8">
        <f t="shared" si="67"/>
        <v>0</v>
      </c>
      <c r="U693" s="19">
        <f t="shared" si="62"/>
        <v>0</v>
      </c>
      <c r="V693" s="19">
        <f t="shared" si="63"/>
        <v>0</v>
      </c>
    </row>
    <row r="694" spans="1:22" ht="16.5" customHeight="1">
      <c r="A694" s="2">
        <v>693</v>
      </c>
      <c r="B694" s="17"/>
      <c r="C694" s="36"/>
      <c r="D694" s="12"/>
      <c r="E694" s="17"/>
      <c r="F694" s="32"/>
      <c r="G694" s="34"/>
      <c r="H694" s="33"/>
      <c r="I694" s="1"/>
      <c r="J694" s="2">
        <f t="shared" si="64"/>
        <v>0</v>
      </c>
      <c r="K694" s="13">
        <f t="shared" si="65"/>
        <v>0</v>
      </c>
      <c r="L694" s="13">
        <f t="shared" si="66"/>
        <v>0</v>
      </c>
      <c r="M694" s="9"/>
      <c r="N694" s="8">
        <f t="shared" si="67"/>
        <v>0</v>
      </c>
      <c r="U694" s="19">
        <f t="shared" si="62"/>
        <v>0</v>
      </c>
      <c r="V694" s="19">
        <f t="shared" si="63"/>
        <v>0</v>
      </c>
    </row>
    <row r="695" spans="1:22" ht="16.5" customHeight="1">
      <c r="A695" s="2">
        <v>694</v>
      </c>
      <c r="B695" s="17"/>
      <c r="C695" s="36"/>
      <c r="D695" s="10"/>
      <c r="E695" s="37"/>
      <c r="F695" s="32"/>
      <c r="G695" s="34"/>
      <c r="H695" s="33"/>
      <c r="I695" s="1"/>
      <c r="J695" s="2">
        <f t="shared" si="64"/>
        <v>0</v>
      </c>
      <c r="K695" s="13">
        <f t="shared" si="65"/>
        <v>0</v>
      </c>
      <c r="L695" s="13">
        <f t="shared" si="66"/>
        <v>0</v>
      </c>
      <c r="M695" s="9"/>
      <c r="N695" s="8">
        <f t="shared" si="67"/>
        <v>0</v>
      </c>
      <c r="U695" s="19">
        <f t="shared" si="62"/>
        <v>0</v>
      </c>
      <c r="V695" s="19">
        <f t="shared" si="63"/>
        <v>0</v>
      </c>
    </row>
    <row r="696" spans="1:22" ht="16.5" customHeight="1">
      <c r="A696" s="2">
        <v>695</v>
      </c>
      <c r="B696" s="17"/>
      <c r="C696" s="36"/>
      <c r="D696" s="11"/>
      <c r="E696" s="37"/>
      <c r="F696" s="32"/>
      <c r="G696" s="34"/>
      <c r="H696" s="33"/>
      <c r="I696" s="1"/>
      <c r="J696" s="2">
        <f t="shared" si="64"/>
        <v>0</v>
      </c>
      <c r="K696" s="13">
        <f t="shared" si="65"/>
        <v>0</v>
      </c>
      <c r="L696" s="13">
        <f t="shared" si="66"/>
        <v>0</v>
      </c>
      <c r="M696" s="9"/>
      <c r="N696" s="8">
        <f t="shared" si="67"/>
        <v>0</v>
      </c>
      <c r="U696" s="19">
        <f t="shared" si="62"/>
        <v>0</v>
      </c>
      <c r="V696" s="19">
        <f t="shared" si="63"/>
        <v>0</v>
      </c>
    </row>
    <row r="697" spans="1:22" ht="16.5" customHeight="1">
      <c r="A697" s="2">
        <v>696</v>
      </c>
      <c r="B697" s="17"/>
      <c r="C697" s="36"/>
      <c r="D697" s="3"/>
      <c r="E697" s="37"/>
      <c r="F697" s="32"/>
      <c r="G697" s="34"/>
      <c r="H697" s="33"/>
      <c r="I697" s="1"/>
      <c r="J697" s="2">
        <f t="shared" si="64"/>
        <v>0</v>
      </c>
      <c r="K697" s="13">
        <f t="shared" si="65"/>
        <v>0</v>
      </c>
      <c r="L697" s="13">
        <f t="shared" si="66"/>
        <v>0</v>
      </c>
      <c r="M697" s="9"/>
      <c r="N697" s="8">
        <f t="shared" si="67"/>
        <v>0</v>
      </c>
      <c r="U697" s="19">
        <f t="shared" si="62"/>
        <v>0</v>
      </c>
      <c r="V697" s="19">
        <f t="shared" si="63"/>
        <v>0</v>
      </c>
    </row>
    <row r="698" spans="1:22" ht="16.5" customHeight="1">
      <c r="A698" s="2">
        <v>697</v>
      </c>
      <c r="B698" s="17"/>
      <c r="C698" s="36"/>
      <c r="D698" s="3"/>
      <c r="E698" s="37"/>
      <c r="F698" s="32"/>
      <c r="G698" s="34"/>
      <c r="H698" s="33"/>
      <c r="I698" s="1"/>
      <c r="J698" s="2">
        <f t="shared" si="64"/>
        <v>0</v>
      </c>
      <c r="K698" s="13">
        <f t="shared" si="65"/>
        <v>0</v>
      </c>
      <c r="L698" s="13">
        <f t="shared" si="66"/>
        <v>0</v>
      </c>
      <c r="M698" s="9"/>
      <c r="N698" s="8">
        <f t="shared" si="67"/>
        <v>0</v>
      </c>
      <c r="U698" s="19">
        <f t="shared" ref="U698:U761" si="68">G698*J698</f>
        <v>0</v>
      </c>
      <c r="V698" s="19">
        <f t="shared" ref="V698:V761" si="69">U698*H698</f>
        <v>0</v>
      </c>
    </row>
    <row r="699" spans="1:22" ht="16.5" customHeight="1">
      <c r="A699" s="2">
        <v>698</v>
      </c>
      <c r="B699" s="17"/>
      <c r="C699" s="36"/>
      <c r="D699" s="12"/>
      <c r="E699" s="17"/>
      <c r="F699" s="32"/>
      <c r="G699" s="34"/>
      <c r="H699" s="33"/>
      <c r="I699" s="1"/>
      <c r="J699" s="2">
        <f t="shared" si="64"/>
        <v>0</v>
      </c>
      <c r="K699" s="13">
        <f t="shared" si="65"/>
        <v>0</v>
      </c>
      <c r="L699" s="13">
        <f t="shared" si="66"/>
        <v>0</v>
      </c>
      <c r="M699" s="9"/>
      <c r="N699" s="8">
        <f t="shared" si="67"/>
        <v>0</v>
      </c>
      <c r="U699" s="19">
        <f t="shared" si="68"/>
        <v>0</v>
      </c>
      <c r="V699" s="19">
        <f t="shared" si="69"/>
        <v>0</v>
      </c>
    </row>
    <row r="700" spans="1:22" ht="16.5" customHeight="1">
      <c r="A700" s="2">
        <v>699</v>
      </c>
      <c r="B700" s="17"/>
      <c r="C700" s="36"/>
      <c r="D700" s="10"/>
      <c r="E700" s="37"/>
      <c r="F700" s="32"/>
      <c r="G700" s="34"/>
      <c r="H700" s="33"/>
      <c r="I700" s="1"/>
      <c r="J700" s="2">
        <f t="shared" si="64"/>
        <v>0</v>
      </c>
      <c r="K700" s="13">
        <f t="shared" si="65"/>
        <v>0</v>
      </c>
      <c r="L700" s="13">
        <f t="shared" si="66"/>
        <v>0</v>
      </c>
      <c r="M700" s="9"/>
      <c r="N700" s="8">
        <f t="shared" si="67"/>
        <v>0</v>
      </c>
      <c r="U700" s="19">
        <f t="shared" si="68"/>
        <v>0</v>
      </c>
      <c r="V700" s="19">
        <f t="shared" si="69"/>
        <v>0</v>
      </c>
    </row>
    <row r="701" spans="1:22" ht="16.5" customHeight="1">
      <c r="A701" s="2">
        <v>700</v>
      </c>
      <c r="B701" s="17"/>
      <c r="C701" s="36"/>
      <c r="D701" s="11"/>
      <c r="E701" s="37"/>
      <c r="F701" s="32"/>
      <c r="G701" s="34"/>
      <c r="H701" s="33"/>
      <c r="I701" s="1"/>
      <c r="J701" s="2">
        <f t="shared" si="64"/>
        <v>0</v>
      </c>
      <c r="K701" s="13">
        <f t="shared" si="65"/>
        <v>0</v>
      </c>
      <c r="L701" s="13">
        <f t="shared" si="66"/>
        <v>0</v>
      </c>
      <c r="M701" s="9"/>
      <c r="N701" s="8">
        <f t="shared" si="67"/>
        <v>0</v>
      </c>
      <c r="U701" s="19">
        <f t="shared" si="68"/>
        <v>0</v>
      </c>
      <c r="V701" s="19">
        <f t="shared" si="69"/>
        <v>0</v>
      </c>
    </row>
    <row r="702" spans="1:22" ht="16.5" customHeight="1">
      <c r="A702" s="2">
        <v>701</v>
      </c>
      <c r="B702" s="17"/>
      <c r="C702" s="36"/>
      <c r="D702" s="3"/>
      <c r="E702" s="37"/>
      <c r="F702" s="32"/>
      <c r="G702" s="34"/>
      <c r="H702" s="33"/>
      <c r="I702" s="1"/>
      <c r="J702" s="2">
        <f t="shared" ref="J702:J765" si="70">ROUNDUP(F702/20,0)</f>
        <v>0</v>
      </c>
      <c r="K702" s="13">
        <f t="shared" ref="K702:K765" si="71">$P$3*J702*G702</f>
        <v>0</v>
      </c>
      <c r="L702" s="13">
        <f t="shared" ref="L702:L765" si="72">$P$3*J702*G702*H702</f>
        <v>0</v>
      </c>
      <c r="M702" s="9"/>
      <c r="N702" s="8">
        <f t="shared" ref="N702:N765" si="73">IFERROR(K702/M702,0)</f>
        <v>0</v>
      </c>
      <c r="U702" s="19">
        <f t="shared" si="68"/>
        <v>0</v>
      </c>
      <c r="V702" s="19">
        <f t="shared" si="69"/>
        <v>0</v>
      </c>
    </row>
    <row r="703" spans="1:22" ht="16.5" customHeight="1">
      <c r="A703" s="2">
        <v>702</v>
      </c>
      <c r="B703" s="17"/>
      <c r="C703" s="36"/>
      <c r="D703" s="3"/>
      <c r="E703" s="37"/>
      <c r="F703" s="32"/>
      <c r="G703" s="34"/>
      <c r="H703" s="33"/>
      <c r="I703" s="1"/>
      <c r="J703" s="2">
        <f t="shared" si="70"/>
        <v>0</v>
      </c>
      <c r="K703" s="13">
        <f t="shared" si="71"/>
        <v>0</v>
      </c>
      <c r="L703" s="13">
        <f t="shared" si="72"/>
        <v>0</v>
      </c>
      <c r="M703" s="9"/>
      <c r="N703" s="8">
        <f t="shared" si="73"/>
        <v>0</v>
      </c>
      <c r="U703" s="19">
        <f t="shared" si="68"/>
        <v>0</v>
      </c>
      <c r="V703" s="19">
        <f t="shared" si="69"/>
        <v>0</v>
      </c>
    </row>
    <row r="704" spans="1:22" ht="16.5" customHeight="1">
      <c r="A704" s="2">
        <v>703</v>
      </c>
      <c r="B704" s="17"/>
      <c r="C704" s="36"/>
      <c r="D704" s="12"/>
      <c r="E704" s="17"/>
      <c r="F704" s="32"/>
      <c r="G704" s="34"/>
      <c r="H704" s="33"/>
      <c r="I704" s="1"/>
      <c r="J704" s="2">
        <f t="shared" si="70"/>
        <v>0</v>
      </c>
      <c r="K704" s="13">
        <f t="shared" si="71"/>
        <v>0</v>
      </c>
      <c r="L704" s="13">
        <f t="shared" si="72"/>
        <v>0</v>
      </c>
      <c r="M704" s="9"/>
      <c r="N704" s="8">
        <f t="shared" si="73"/>
        <v>0</v>
      </c>
      <c r="U704" s="19">
        <f t="shared" si="68"/>
        <v>0</v>
      </c>
      <c r="V704" s="19">
        <f t="shared" si="69"/>
        <v>0</v>
      </c>
    </row>
    <row r="705" spans="1:22" ht="16.5" customHeight="1">
      <c r="A705" s="2">
        <v>704</v>
      </c>
      <c r="B705" s="17"/>
      <c r="C705" s="36"/>
      <c r="D705" s="10"/>
      <c r="E705" s="37"/>
      <c r="F705" s="32"/>
      <c r="G705" s="34"/>
      <c r="H705" s="33"/>
      <c r="I705" s="1"/>
      <c r="J705" s="2">
        <f t="shared" si="70"/>
        <v>0</v>
      </c>
      <c r="K705" s="13">
        <f t="shared" si="71"/>
        <v>0</v>
      </c>
      <c r="L705" s="13">
        <f t="shared" si="72"/>
        <v>0</v>
      </c>
      <c r="M705" s="9"/>
      <c r="N705" s="8">
        <f t="shared" si="73"/>
        <v>0</v>
      </c>
      <c r="U705" s="19">
        <f t="shared" si="68"/>
        <v>0</v>
      </c>
      <c r="V705" s="19">
        <f t="shared" si="69"/>
        <v>0</v>
      </c>
    </row>
    <row r="706" spans="1:22" ht="16.5" customHeight="1">
      <c r="A706" s="2">
        <v>705</v>
      </c>
      <c r="B706" s="17"/>
      <c r="C706" s="36"/>
      <c r="D706" s="11"/>
      <c r="E706" s="37"/>
      <c r="F706" s="32"/>
      <c r="G706" s="34"/>
      <c r="H706" s="33"/>
      <c r="I706" s="1"/>
      <c r="J706" s="2">
        <f t="shared" si="70"/>
        <v>0</v>
      </c>
      <c r="K706" s="13">
        <f t="shared" si="71"/>
        <v>0</v>
      </c>
      <c r="L706" s="13">
        <f t="shared" si="72"/>
        <v>0</v>
      </c>
      <c r="M706" s="9"/>
      <c r="N706" s="8">
        <f t="shared" si="73"/>
        <v>0</v>
      </c>
      <c r="U706" s="19">
        <f t="shared" si="68"/>
        <v>0</v>
      </c>
      <c r="V706" s="19">
        <f t="shared" si="69"/>
        <v>0</v>
      </c>
    </row>
    <row r="707" spans="1:22" ht="16.5" customHeight="1">
      <c r="A707" s="2">
        <v>706</v>
      </c>
      <c r="B707" s="17"/>
      <c r="C707" s="36"/>
      <c r="D707" s="3"/>
      <c r="E707" s="37"/>
      <c r="F707" s="32"/>
      <c r="G707" s="34"/>
      <c r="H707" s="33"/>
      <c r="I707" s="1"/>
      <c r="J707" s="2">
        <f t="shared" si="70"/>
        <v>0</v>
      </c>
      <c r="K707" s="13">
        <f t="shared" si="71"/>
        <v>0</v>
      </c>
      <c r="L707" s="13">
        <f t="shared" si="72"/>
        <v>0</v>
      </c>
      <c r="M707" s="9"/>
      <c r="N707" s="8">
        <f t="shared" si="73"/>
        <v>0</v>
      </c>
      <c r="U707" s="19">
        <f t="shared" si="68"/>
        <v>0</v>
      </c>
      <c r="V707" s="19">
        <f t="shared" si="69"/>
        <v>0</v>
      </c>
    </row>
    <row r="708" spans="1:22" ht="16.5" customHeight="1">
      <c r="A708" s="2">
        <v>707</v>
      </c>
      <c r="B708" s="17"/>
      <c r="C708" s="36"/>
      <c r="D708" s="3"/>
      <c r="E708" s="37"/>
      <c r="F708" s="32"/>
      <c r="G708" s="34"/>
      <c r="H708" s="33"/>
      <c r="I708" s="1"/>
      <c r="J708" s="2">
        <f t="shared" si="70"/>
        <v>0</v>
      </c>
      <c r="K708" s="13">
        <f t="shared" si="71"/>
        <v>0</v>
      </c>
      <c r="L708" s="13">
        <f t="shared" si="72"/>
        <v>0</v>
      </c>
      <c r="M708" s="9"/>
      <c r="N708" s="8">
        <f t="shared" si="73"/>
        <v>0</v>
      </c>
      <c r="U708" s="19">
        <f t="shared" si="68"/>
        <v>0</v>
      </c>
      <c r="V708" s="19">
        <f t="shared" si="69"/>
        <v>0</v>
      </c>
    </row>
    <row r="709" spans="1:22" ht="16.5" customHeight="1">
      <c r="A709" s="2">
        <v>708</v>
      </c>
      <c r="B709" s="17"/>
      <c r="C709" s="36"/>
      <c r="D709" s="12"/>
      <c r="E709" s="17"/>
      <c r="F709" s="32"/>
      <c r="G709" s="34"/>
      <c r="H709" s="33"/>
      <c r="I709" s="1"/>
      <c r="J709" s="2">
        <f t="shared" si="70"/>
        <v>0</v>
      </c>
      <c r="K709" s="13">
        <f t="shared" si="71"/>
        <v>0</v>
      </c>
      <c r="L709" s="13">
        <f t="shared" si="72"/>
        <v>0</v>
      </c>
      <c r="M709" s="9"/>
      <c r="N709" s="8">
        <f t="shared" si="73"/>
        <v>0</v>
      </c>
      <c r="U709" s="19">
        <f t="shared" si="68"/>
        <v>0</v>
      </c>
      <c r="V709" s="19">
        <f t="shared" si="69"/>
        <v>0</v>
      </c>
    </row>
    <row r="710" spans="1:22" ht="16.5" customHeight="1">
      <c r="A710" s="2">
        <v>709</v>
      </c>
      <c r="B710" s="17"/>
      <c r="C710" s="36"/>
      <c r="D710" s="10"/>
      <c r="E710" s="37"/>
      <c r="F710" s="32"/>
      <c r="G710" s="34"/>
      <c r="H710" s="33"/>
      <c r="I710" s="1"/>
      <c r="J710" s="2">
        <f t="shared" si="70"/>
        <v>0</v>
      </c>
      <c r="K710" s="13">
        <f t="shared" si="71"/>
        <v>0</v>
      </c>
      <c r="L710" s="13">
        <f t="shared" si="72"/>
        <v>0</v>
      </c>
      <c r="M710" s="9"/>
      <c r="N710" s="8">
        <f t="shared" si="73"/>
        <v>0</v>
      </c>
      <c r="U710" s="19">
        <f t="shared" si="68"/>
        <v>0</v>
      </c>
      <c r="V710" s="19">
        <f t="shared" si="69"/>
        <v>0</v>
      </c>
    </row>
    <row r="711" spans="1:22" ht="16.5" customHeight="1">
      <c r="A711" s="2">
        <v>710</v>
      </c>
      <c r="B711" s="17"/>
      <c r="C711" s="36"/>
      <c r="D711" s="11"/>
      <c r="E711" s="37"/>
      <c r="F711" s="32"/>
      <c r="G711" s="34"/>
      <c r="H711" s="33"/>
      <c r="I711" s="1"/>
      <c r="J711" s="2">
        <f t="shared" si="70"/>
        <v>0</v>
      </c>
      <c r="K711" s="13">
        <f t="shared" si="71"/>
        <v>0</v>
      </c>
      <c r="L711" s="13">
        <f t="shared" si="72"/>
        <v>0</v>
      </c>
      <c r="M711" s="9"/>
      <c r="N711" s="8">
        <f t="shared" si="73"/>
        <v>0</v>
      </c>
      <c r="U711" s="19">
        <f t="shared" si="68"/>
        <v>0</v>
      </c>
      <c r="V711" s="19">
        <f t="shared" si="69"/>
        <v>0</v>
      </c>
    </row>
    <row r="712" spans="1:22" ht="16.5" customHeight="1">
      <c r="A712" s="2">
        <v>711</v>
      </c>
      <c r="B712" s="17"/>
      <c r="C712" s="36"/>
      <c r="D712" s="3"/>
      <c r="E712" s="37"/>
      <c r="F712" s="32"/>
      <c r="G712" s="34"/>
      <c r="H712" s="33"/>
      <c r="I712" s="1"/>
      <c r="J712" s="2">
        <f t="shared" si="70"/>
        <v>0</v>
      </c>
      <c r="K712" s="13">
        <f t="shared" si="71"/>
        <v>0</v>
      </c>
      <c r="L712" s="13">
        <f t="shared" si="72"/>
        <v>0</v>
      </c>
      <c r="M712" s="9"/>
      <c r="N712" s="8">
        <f t="shared" si="73"/>
        <v>0</v>
      </c>
      <c r="U712" s="19">
        <f t="shared" si="68"/>
        <v>0</v>
      </c>
      <c r="V712" s="19">
        <f t="shared" si="69"/>
        <v>0</v>
      </c>
    </row>
    <row r="713" spans="1:22" ht="16.5" customHeight="1">
      <c r="A713" s="2">
        <v>712</v>
      </c>
      <c r="B713" s="17"/>
      <c r="C713" s="36"/>
      <c r="D713" s="3"/>
      <c r="E713" s="37"/>
      <c r="F713" s="32"/>
      <c r="G713" s="34"/>
      <c r="H713" s="33"/>
      <c r="I713" s="1"/>
      <c r="J713" s="2">
        <f t="shared" si="70"/>
        <v>0</v>
      </c>
      <c r="K713" s="13">
        <f t="shared" si="71"/>
        <v>0</v>
      </c>
      <c r="L713" s="13">
        <f t="shared" si="72"/>
        <v>0</v>
      </c>
      <c r="M713" s="9"/>
      <c r="N713" s="8">
        <f t="shared" si="73"/>
        <v>0</v>
      </c>
      <c r="U713" s="19">
        <f t="shared" si="68"/>
        <v>0</v>
      </c>
      <c r="V713" s="19">
        <f t="shared" si="69"/>
        <v>0</v>
      </c>
    </row>
    <row r="714" spans="1:22" ht="16.5" customHeight="1">
      <c r="A714" s="2">
        <v>713</v>
      </c>
      <c r="B714" s="17"/>
      <c r="C714" s="36"/>
      <c r="D714" s="12"/>
      <c r="E714" s="17"/>
      <c r="F714" s="32"/>
      <c r="G714" s="34"/>
      <c r="H714" s="33"/>
      <c r="I714" s="1"/>
      <c r="J714" s="2">
        <f t="shared" si="70"/>
        <v>0</v>
      </c>
      <c r="K714" s="13">
        <f t="shared" si="71"/>
        <v>0</v>
      </c>
      <c r="L714" s="13">
        <f t="shared" si="72"/>
        <v>0</v>
      </c>
      <c r="M714" s="9"/>
      <c r="N714" s="8">
        <f t="shared" si="73"/>
        <v>0</v>
      </c>
      <c r="U714" s="19">
        <f t="shared" si="68"/>
        <v>0</v>
      </c>
      <c r="V714" s="19">
        <f t="shared" si="69"/>
        <v>0</v>
      </c>
    </row>
    <row r="715" spans="1:22" ht="16.5" customHeight="1">
      <c r="A715" s="2">
        <v>714</v>
      </c>
      <c r="B715" s="17"/>
      <c r="C715" s="36"/>
      <c r="D715" s="10"/>
      <c r="E715" s="37"/>
      <c r="F715" s="32"/>
      <c r="G715" s="34"/>
      <c r="H715" s="33"/>
      <c r="I715" s="1"/>
      <c r="J715" s="2">
        <f t="shared" si="70"/>
        <v>0</v>
      </c>
      <c r="K715" s="13">
        <f t="shared" si="71"/>
        <v>0</v>
      </c>
      <c r="L715" s="13">
        <f t="shared" si="72"/>
        <v>0</v>
      </c>
      <c r="M715" s="9"/>
      <c r="N715" s="8">
        <f t="shared" si="73"/>
        <v>0</v>
      </c>
      <c r="U715" s="19">
        <f t="shared" si="68"/>
        <v>0</v>
      </c>
      <c r="V715" s="19">
        <f t="shared" si="69"/>
        <v>0</v>
      </c>
    </row>
    <row r="716" spans="1:22" ht="16.5" customHeight="1">
      <c r="A716" s="2">
        <v>715</v>
      </c>
      <c r="B716" s="17"/>
      <c r="C716" s="36"/>
      <c r="D716" s="11"/>
      <c r="E716" s="37"/>
      <c r="F716" s="32"/>
      <c r="G716" s="34"/>
      <c r="H716" s="33"/>
      <c r="I716" s="1"/>
      <c r="J716" s="2">
        <f t="shared" si="70"/>
        <v>0</v>
      </c>
      <c r="K716" s="13">
        <f t="shared" si="71"/>
        <v>0</v>
      </c>
      <c r="L716" s="13">
        <f t="shared" si="72"/>
        <v>0</v>
      </c>
      <c r="M716" s="9"/>
      <c r="N716" s="8">
        <f t="shared" si="73"/>
        <v>0</v>
      </c>
      <c r="U716" s="19">
        <f t="shared" si="68"/>
        <v>0</v>
      </c>
      <c r="V716" s="19">
        <f t="shared" si="69"/>
        <v>0</v>
      </c>
    </row>
    <row r="717" spans="1:22" ht="16.5" customHeight="1">
      <c r="A717" s="2">
        <v>716</v>
      </c>
      <c r="B717" s="17"/>
      <c r="C717" s="36"/>
      <c r="D717" s="3"/>
      <c r="E717" s="37"/>
      <c r="F717" s="32"/>
      <c r="G717" s="34"/>
      <c r="H717" s="33"/>
      <c r="I717" s="1"/>
      <c r="J717" s="2">
        <f t="shared" si="70"/>
        <v>0</v>
      </c>
      <c r="K717" s="13">
        <f t="shared" si="71"/>
        <v>0</v>
      </c>
      <c r="L717" s="13">
        <f t="shared" si="72"/>
        <v>0</v>
      </c>
      <c r="M717" s="9"/>
      <c r="N717" s="8">
        <f t="shared" si="73"/>
        <v>0</v>
      </c>
      <c r="U717" s="19">
        <f t="shared" si="68"/>
        <v>0</v>
      </c>
      <c r="V717" s="19">
        <f t="shared" si="69"/>
        <v>0</v>
      </c>
    </row>
    <row r="718" spans="1:22" ht="16.5" customHeight="1">
      <c r="A718" s="2">
        <v>717</v>
      </c>
      <c r="B718" s="17"/>
      <c r="C718" s="36"/>
      <c r="D718" s="3"/>
      <c r="E718" s="37"/>
      <c r="F718" s="32"/>
      <c r="G718" s="34"/>
      <c r="H718" s="33"/>
      <c r="I718" s="1"/>
      <c r="J718" s="2">
        <f t="shared" si="70"/>
        <v>0</v>
      </c>
      <c r="K718" s="13">
        <f t="shared" si="71"/>
        <v>0</v>
      </c>
      <c r="L718" s="13">
        <f t="shared" si="72"/>
        <v>0</v>
      </c>
      <c r="M718" s="9"/>
      <c r="N718" s="8">
        <f t="shared" si="73"/>
        <v>0</v>
      </c>
      <c r="U718" s="19">
        <f t="shared" si="68"/>
        <v>0</v>
      </c>
      <c r="V718" s="19">
        <f t="shared" si="69"/>
        <v>0</v>
      </c>
    </row>
    <row r="719" spans="1:22" ht="16.5" customHeight="1">
      <c r="A719" s="2">
        <v>718</v>
      </c>
      <c r="B719" s="17"/>
      <c r="C719" s="36"/>
      <c r="D719" s="12"/>
      <c r="E719" s="17"/>
      <c r="F719" s="32"/>
      <c r="G719" s="34"/>
      <c r="H719" s="33"/>
      <c r="I719" s="1"/>
      <c r="J719" s="2">
        <f t="shared" si="70"/>
        <v>0</v>
      </c>
      <c r="K719" s="13">
        <f t="shared" si="71"/>
        <v>0</v>
      </c>
      <c r="L719" s="13">
        <f t="shared" si="72"/>
        <v>0</v>
      </c>
      <c r="M719" s="9"/>
      <c r="N719" s="8">
        <f t="shared" si="73"/>
        <v>0</v>
      </c>
      <c r="U719" s="19">
        <f t="shared" si="68"/>
        <v>0</v>
      </c>
      <c r="V719" s="19">
        <f t="shared" si="69"/>
        <v>0</v>
      </c>
    </row>
    <row r="720" spans="1:22" ht="16.5" customHeight="1">
      <c r="A720" s="2">
        <v>719</v>
      </c>
      <c r="B720" s="17"/>
      <c r="C720" s="36"/>
      <c r="D720" s="10"/>
      <c r="E720" s="37"/>
      <c r="F720" s="32"/>
      <c r="G720" s="34"/>
      <c r="H720" s="33"/>
      <c r="I720" s="1"/>
      <c r="J720" s="2">
        <f t="shared" si="70"/>
        <v>0</v>
      </c>
      <c r="K720" s="13">
        <f t="shared" si="71"/>
        <v>0</v>
      </c>
      <c r="L720" s="13">
        <f t="shared" si="72"/>
        <v>0</v>
      </c>
      <c r="M720" s="9"/>
      <c r="N720" s="8">
        <f t="shared" si="73"/>
        <v>0</v>
      </c>
      <c r="U720" s="19">
        <f t="shared" si="68"/>
        <v>0</v>
      </c>
      <c r="V720" s="19">
        <f t="shared" si="69"/>
        <v>0</v>
      </c>
    </row>
    <row r="721" spans="1:22" ht="16.5" customHeight="1">
      <c r="A721" s="2">
        <v>720</v>
      </c>
      <c r="B721" s="17"/>
      <c r="C721" s="36"/>
      <c r="D721" s="11"/>
      <c r="E721" s="37"/>
      <c r="F721" s="32"/>
      <c r="G721" s="34"/>
      <c r="H721" s="33"/>
      <c r="I721" s="1"/>
      <c r="J721" s="2">
        <f t="shared" si="70"/>
        <v>0</v>
      </c>
      <c r="K721" s="13">
        <f t="shared" si="71"/>
        <v>0</v>
      </c>
      <c r="L721" s="13">
        <f t="shared" si="72"/>
        <v>0</v>
      </c>
      <c r="M721" s="9"/>
      <c r="N721" s="8">
        <f t="shared" si="73"/>
        <v>0</v>
      </c>
      <c r="U721" s="19">
        <f t="shared" si="68"/>
        <v>0</v>
      </c>
      <c r="V721" s="19">
        <f t="shared" si="69"/>
        <v>0</v>
      </c>
    </row>
    <row r="722" spans="1:22" ht="16.5" customHeight="1">
      <c r="A722" s="2">
        <v>721</v>
      </c>
      <c r="B722" s="17"/>
      <c r="C722" s="36"/>
      <c r="D722" s="3"/>
      <c r="E722" s="37"/>
      <c r="F722" s="32"/>
      <c r="G722" s="34"/>
      <c r="H722" s="33"/>
      <c r="I722" s="1"/>
      <c r="J722" s="2">
        <f t="shared" si="70"/>
        <v>0</v>
      </c>
      <c r="K722" s="13">
        <f t="shared" si="71"/>
        <v>0</v>
      </c>
      <c r="L722" s="13">
        <f t="shared" si="72"/>
        <v>0</v>
      </c>
      <c r="M722" s="9"/>
      <c r="N722" s="8">
        <f t="shared" si="73"/>
        <v>0</v>
      </c>
      <c r="U722" s="19">
        <f t="shared" si="68"/>
        <v>0</v>
      </c>
      <c r="V722" s="19">
        <f t="shared" si="69"/>
        <v>0</v>
      </c>
    </row>
    <row r="723" spans="1:22" ht="16.5" customHeight="1">
      <c r="A723" s="2">
        <v>722</v>
      </c>
      <c r="B723" s="17"/>
      <c r="C723" s="36"/>
      <c r="D723" s="3"/>
      <c r="E723" s="37"/>
      <c r="F723" s="32"/>
      <c r="G723" s="34"/>
      <c r="H723" s="33"/>
      <c r="I723" s="1"/>
      <c r="J723" s="2">
        <f t="shared" si="70"/>
        <v>0</v>
      </c>
      <c r="K723" s="13">
        <f t="shared" si="71"/>
        <v>0</v>
      </c>
      <c r="L723" s="13">
        <f t="shared" si="72"/>
        <v>0</v>
      </c>
      <c r="M723" s="9"/>
      <c r="N723" s="8">
        <f t="shared" si="73"/>
        <v>0</v>
      </c>
      <c r="U723" s="19">
        <f t="shared" si="68"/>
        <v>0</v>
      </c>
      <c r="V723" s="19">
        <f t="shared" si="69"/>
        <v>0</v>
      </c>
    </row>
    <row r="724" spans="1:22" ht="16.5" customHeight="1">
      <c r="A724" s="2">
        <v>723</v>
      </c>
      <c r="B724" s="17"/>
      <c r="C724" s="36"/>
      <c r="D724" s="12"/>
      <c r="E724" s="17"/>
      <c r="F724" s="32"/>
      <c r="G724" s="34"/>
      <c r="H724" s="33"/>
      <c r="I724" s="1"/>
      <c r="J724" s="2">
        <f t="shared" si="70"/>
        <v>0</v>
      </c>
      <c r="K724" s="13">
        <f t="shared" si="71"/>
        <v>0</v>
      </c>
      <c r="L724" s="13">
        <f t="shared" si="72"/>
        <v>0</v>
      </c>
      <c r="M724" s="9"/>
      <c r="N724" s="8">
        <f t="shared" si="73"/>
        <v>0</v>
      </c>
      <c r="U724" s="19">
        <f t="shared" si="68"/>
        <v>0</v>
      </c>
      <c r="V724" s="19">
        <f t="shared" si="69"/>
        <v>0</v>
      </c>
    </row>
    <row r="725" spans="1:22" ht="16.5" customHeight="1">
      <c r="A725" s="2">
        <v>724</v>
      </c>
      <c r="B725" s="17"/>
      <c r="C725" s="36"/>
      <c r="D725" s="10"/>
      <c r="E725" s="37"/>
      <c r="F725" s="32"/>
      <c r="G725" s="34"/>
      <c r="H725" s="33"/>
      <c r="I725" s="1"/>
      <c r="J725" s="2">
        <f t="shared" si="70"/>
        <v>0</v>
      </c>
      <c r="K725" s="13">
        <f t="shared" si="71"/>
        <v>0</v>
      </c>
      <c r="L725" s="13">
        <f t="shared" si="72"/>
        <v>0</v>
      </c>
      <c r="M725" s="9"/>
      <c r="N725" s="8">
        <f t="shared" si="73"/>
        <v>0</v>
      </c>
      <c r="U725" s="19">
        <f t="shared" si="68"/>
        <v>0</v>
      </c>
      <c r="V725" s="19">
        <f t="shared" si="69"/>
        <v>0</v>
      </c>
    </row>
    <row r="726" spans="1:22" ht="16.5" customHeight="1">
      <c r="A726" s="2">
        <v>725</v>
      </c>
      <c r="B726" s="17"/>
      <c r="C726" s="36"/>
      <c r="D726" s="11"/>
      <c r="E726" s="37"/>
      <c r="F726" s="32"/>
      <c r="G726" s="34"/>
      <c r="H726" s="33"/>
      <c r="I726" s="1"/>
      <c r="J726" s="2">
        <f t="shared" si="70"/>
        <v>0</v>
      </c>
      <c r="K726" s="13">
        <f t="shared" si="71"/>
        <v>0</v>
      </c>
      <c r="L726" s="13">
        <f t="shared" si="72"/>
        <v>0</v>
      </c>
      <c r="M726" s="9"/>
      <c r="N726" s="8">
        <f t="shared" si="73"/>
        <v>0</v>
      </c>
      <c r="U726" s="19">
        <f t="shared" si="68"/>
        <v>0</v>
      </c>
      <c r="V726" s="19">
        <f t="shared" si="69"/>
        <v>0</v>
      </c>
    </row>
    <row r="727" spans="1:22" ht="16.5" customHeight="1">
      <c r="A727" s="2">
        <v>726</v>
      </c>
      <c r="B727" s="17"/>
      <c r="C727" s="36"/>
      <c r="D727" s="3"/>
      <c r="E727" s="37"/>
      <c r="F727" s="32"/>
      <c r="G727" s="34"/>
      <c r="H727" s="33"/>
      <c r="I727" s="1"/>
      <c r="J727" s="2">
        <f t="shared" si="70"/>
        <v>0</v>
      </c>
      <c r="K727" s="13">
        <f t="shared" si="71"/>
        <v>0</v>
      </c>
      <c r="L727" s="13">
        <f t="shared" si="72"/>
        <v>0</v>
      </c>
      <c r="M727" s="9"/>
      <c r="N727" s="8">
        <f t="shared" si="73"/>
        <v>0</v>
      </c>
      <c r="U727" s="19">
        <f t="shared" si="68"/>
        <v>0</v>
      </c>
      <c r="V727" s="19">
        <f t="shared" si="69"/>
        <v>0</v>
      </c>
    </row>
    <row r="728" spans="1:22" ht="16.5" customHeight="1">
      <c r="A728" s="2">
        <v>727</v>
      </c>
      <c r="B728" s="17"/>
      <c r="C728" s="36"/>
      <c r="D728" s="3"/>
      <c r="E728" s="37"/>
      <c r="F728" s="32"/>
      <c r="G728" s="34"/>
      <c r="H728" s="33"/>
      <c r="I728" s="1"/>
      <c r="J728" s="2">
        <f t="shared" si="70"/>
        <v>0</v>
      </c>
      <c r="K728" s="13">
        <f t="shared" si="71"/>
        <v>0</v>
      </c>
      <c r="L728" s="13">
        <f t="shared" si="72"/>
        <v>0</v>
      </c>
      <c r="M728" s="9"/>
      <c r="N728" s="8">
        <f t="shared" si="73"/>
        <v>0</v>
      </c>
      <c r="U728" s="19">
        <f t="shared" si="68"/>
        <v>0</v>
      </c>
      <c r="V728" s="19">
        <f t="shared" si="69"/>
        <v>0</v>
      </c>
    </row>
    <row r="729" spans="1:22" ht="16.5" customHeight="1">
      <c r="A729" s="2">
        <v>728</v>
      </c>
      <c r="B729" s="17"/>
      <c r="C729" s="36"/>
      <c r="D729" s="12"/>
      <c r="E729" s="17"/>
      <c r="F729" s="32"/>
      <c r="G729" s="34"/>
      <c r="H729" s="33"/>
      <c r="I729" s="1"/>
      <c r="J729" s="2">
        <f t="shared" si="70"/>
        <v>0</v>
      </c>
      <c r="K729" s="13">
        <f t="shared" si="71"/>
        <v>0</v>
      </c>
      <c r="L729" s="13">
        <f t="shared" si="72"/>
        <v>0</v>
      </c>
      <c r="M729" s="9"/>
      <c r="N729" s="8">
        <f t="shared" si="73"/>
        <v>0</v>
      </c>
      <c r="U729" s="19">
        <f t="shared" si="68"/>
        <v>0</v>
      </c>
      <c r="V729" s="19">
        <f t="shared" si="69"/>
        <v>0</v>
      </c>
    </row>
    <row r="730" spans="1:22" ht="16.5" customHeight="1">
      <c r="A730" s="2">
        <v>729</v>
      </c>
      <c r="B730" s="17"/>
      <c r="C730" s="36"/>
      <c r="D730" s="10"/>
      <c r="E730" s="37"/>
      <c r="F730" s="32"/>
      <c r="G730" s="34"/>
      <c r="H730" s="33"/>
      <c r="I730" s="1"/>
      <c r="J730" s="2">
        <f t="shared" si="70"/>
        <v>0</v>
      </c>
      <c r="K730" s="13">
        <f t="shared" si="71"/>
        <v>0</v>
      </c>
      <c r="L730" s="13">
        <f t="shared" si="72"/>
        <v>0</v>
      </c>
      <c r="M730" s="9"/>
      <c r="N730" s="8">
        <f t="shared" si="73"/>
        <v>0</v>
      </c>
      <c r="U730" s="19">
        <f t="shared" si="68"/>
        <v>0</v>
      </c>
      <c r="V730" s="19">
        <f t="shared" si="69"/>
        <v>0</v>
      </c>
    </row>
    <row r="731" spans="1:22" ht="16.5" customHeight="1">
      <c r="A731" s="2">
        <v>730</v>
      </c>
      <c r="B731" s="17"/>
      <c r="C731" s="36"/>
      <c r="D731" s="11"/>
      <c r="E731" s="37"/>
      <c r="F731" s="32"/>
      <c r="G731" s="34"/>
      <c r="H731" s="33"/>
      <c r="I731" s="1"/>
      <c r="J731" s="2">
        <f t="shared" si="70"/>
        <v>0</v>
      </c>
      <c r="K731" s="13">
        <f t="shared" si="71"/>
        <v>0</v>
      </c>
      <c r="L731" s="13">
        <f t="shared" si="72"/>
        <v>0</v>
      </c>
      <c r="M731" s="9"/>
      <c r="N731" s="8">
        <f t="shared" si="73"/>
        <v>0</v>
      </c>
      <c r="U731" s="19">
        <f t="shared" si="68"/>
        <v>0</v>
      </c>
      <c r="V731" s="19">
        <f t="shared" si="69"/>
        <v>0</v>
      </c>
    </row>
    <row r="732" spans="1:22" ht="16.5" customHeight="1">
      <c r="A732" s="2">
        <v>731</v>
      </c>
      <c r="B732" s="17"/>
      <c r="C732" s="36"/>
      <c r="D732" s="3"/>
      <c r="E732" s="37"/>
      <c r="F732" s="32"/>
      <c r="G732" s="34"/>
      <c r="H732" s="33"/>
      <c r="I732" s="1"/>
      <c r="J732" s="2">
        <f t="shared" si="70"/>
        <v>0</v>
      </c>
      <c r="K732" s="13">
        <f t="shared" si="71"/>
        <v>0</v>
      </c>
      <c r="L732" s="13">
        <f t="shared" si="72"/>
        <v>0</v>
      </c>
      <c r="M732" s="9"/>
      <c r="N732" s="8">
        <f t="shared" si="73"/>
        <v>0</v>
      </c>
      <c r="U732" s="19">
        <f t="shared" si="68"/>
        <v>0</v>
      </c>
      <c r="V732" s="19">
        <f t="shared" si="69"/>
        <v>0</v>
      </c>
    </row>
    <row r="733" spans="1:22" ht="16.5" customHeight="1">
      <c r="A733" s="2">
        <v>732</v>
      </c>
      <c r="B733" s="17"/>
      <c r="C733" s="36"/>
      <c r="D733" s="3"/>
      <c r="E733" s="37"/>
      <c r="F733" s="32"/>
      <c r="G733" s="34"/>
      <c r="H733" s="33"/>
      <c r="I733" s="1"/>
      <c r="J733" s="2">
        <f t="shared" si="70"/>
        <v>0</v>
      </c>
      <c r="K733" s="13">
        <f t="shared" si="71"/>
        <v>0</v>
      </c>
      <c r="L733" s="13">
        <f t="shared" si="72"/>
        <v>0</v>
      </c>
      <c r="M733" s="9"/>
      <c r="N733" s="8">
        <f t="shared" si="73"/>
        <v>0</v>
      </c>
      <c r="U733" s="19">
        <f t="shared" si="68"/>
        <v>0</v>
      </c>
      <c r="V733" s="19">
        <f t="shared" si="69"/>
        <v>0</v>
      </c>
    </row>
    <row r="734" spans="1:22" ht="16.5" customHeight="1">
      <c r="A734" s="2">
        <v>733</v>
      </c>
      <c r="B734" s="17"/>
      <c r="C734" s="36"/>
      <c r="D734" s="12"/>
      <c r="E734" s="17"/>
      <c r="F734" s="32"/>
      <c r="G734" s="34"/>
      <c r="H734" s="33"/>
      <c r="I734" s="1"/>
      <c r="J734" s="2">
        <f t="shared" si="70"/>
        <v>0</v>
      </c>
      <c r="K734" s="13">
        <f t="shared" si="71"/>
        <v>0</v>
      </c>
      <c r="L734" s="13">
        <f t="shared" si="72"/>
        <v>0</v>
      </c>
      <c r="M734" s="9"/>
      <c r="N734" s="8">
        <f t="shared" si="73"/>
        <v>0</v>
      </c>
      <c r="U734" s="19">
        <f t="shared" si="68"/>
        <v>0</v>
      </c>
      <c r="V734" s="19">
        <f t="shared" si="69"/>
        <v>0</v>
      </c>
    </row>
    <row r="735" spans="1:22" ht="16.5" customHeight="1">
      <c r="A735" s="2">
        <v>734</v>
      </c>
      <c r="B735" s="17"/>
      <c r="C735" s="36"/>
      <c r="D735" s="10"/>
      <c r="E735" s="37"/>
      <c r="F735" s="32"/>
      <c r="G735" s="34"/>
      <c r="H735" s="33"/>
      <c r="I735" s="1"/>
      <c r="J735" s="2">
        <f t="shared" si="70"/>
        <v>0</v>
      </c>
      <c r="K735" s="13">
        <f t="shared" si="71"/>
        <v>0</v>
      </c>
      <c r="L735" s="13">
        <f t="shared" si="72"/>
        <v>0</v>
      </c>
      <c r="M735" s="9"/>
      <c r="N735" s="8">
        <f t="shared" si="73"/>
        <v>0</v>
      </c>
      <c r="U735" s="19">
        <f t="shared" si="68"/>
        <v>0</v>
      </c>
      <c r="V735" s="19">
        <f t="shared" si="69"/>
        <v>0</v>
      </c>
    </row>
    <row r="736" spans="1:22" ht="16.5" customHeight="1">
      <c r="A736" s="2">
        <v>735</v>
      </c>
      <c r="B736" s="17"/>
      <c r="C736" s="36"/>
      <c r="D736" s="11"/>
      <c r="E736" s="37"/>
      <c r="F736" s="32"/>
      <c r="G736" s="34"/>
      <c r="H736" s="33"/>
      <c r="I736" s="1"/>
      <c r="J736" s="2">
        <f t="shared" si="70"/>
        <v>0</v>
      </c>
      <c r="K736" s="13">
        <f t="shared" si="71"/>
        <v>0</v>
      </c>
      <c r="L736" s="13">
        <f t="shared" si="72"/>
        <v>0</v>
      </c>
      <c r="M736" s="9"/>
      <c r="N736" s="8">
        <f t="shared" si="73"/>
        <v>0</v>
      </c>
      <c r="U736" s="19">
        <f t="shared" si="68"/>
        <v>0</v>
      </c>
      <c r="V736" s="19">
        <f t="shared" si="69"/>
        <v>0</v>
      </c>
    </row>
    <row r="737" spans="1:22" ht="16.5" customHeight="1">
      <c r="A737" s="2">
        <v>736</v>
      </c>
      <c r="B737" s="17"/>
      <c r="C737" s="36"/>
      <c r="D737" s="3"/>
      <c r="E737" s="37"/>
      <c r="F737" s="32"/>
      <c r="G737" s="34"/>
      <c r="H737" s="33"/>
      <c r="I737" s="1"/>
      <c r="J737" s="2">
        <f t="shared" si="70"/>
        <v>0</v>
      </c>
      <c r="K737" s="13">
        <f t="shared" si="71"/>
        <v>0</v>
      </c>
      <c r="L737" s="13">
        <f t="shared" si="72"/>
        <v>0</v>
      </c>
      <c r="M737" s="9"/>
      <c r="N737" s="8">
        <f t="shared" si="73"/>
        <v>0</v>
      </c>
      <c r="U737" s="19">
        <f t="shared" si="68"/>
        <v>0</v>
      </c>
      <c r="V737" s="19">
        <f t="shared" si="69"/>
        <v>0</v>
      </c>
    </row>
    <row r="738" spans="1:22" ht="16.5" customHeight="1">
      <c r="A738" s="2">
        <v>737</v>
      </c>
      <c r="B738" s="17"/>
      <c r="C738" s="36"/>
      <c r="D738" s="3"/>
      <c r="E738" s="37"/>
      <c r="F738" s="32"/>
      <c r="G738" s="34"/>
      <c r="H738" s="33"/>
      <c r="I738" s="1"/>
      <c r="J738" s="2">
        <f t="shared" si="70"/>
        <v>0</v>
      </c>
      <c r="K738" s="13">
        <f t="shared" si="71"/>
        <v>0</v>
      </c>
      <c r="L738" s="13">
        <f t="shared" si="72"/>
        <v>0</v>
      </c>
      <c r="M738" s="9"/>
      <c r="N738" s="8">
        <f t="shared" si="73"/>
        <v>0</v>
      </c>
      <c r="U738" s="19">
        <f t="shared" si="68"/>
        <v>0</v>
      </c>
      <c r="V738" s="19">
        <f t="shared" si="69"/>
        <v>0</v>
      </c>
    </row>
    <row r="739" spans="1:22" ht="16.5" customHeight="1">
      <c r="A739" s="2">
        <v>738</v>
      </c>
      <c r="B739" s="17"/>
      <c r="C739" s="36"/>
      <c r="D739" s="12"/>
      <c r="E739" s="17"/>
      <c r="F739" s="32"/>
      <c r="G739" s="34"/>
      <c r="H739" s="33"/>
      <c r="I739" s="1"/>
      <c r="J739" s="2">
        <f t="shared" si="70"/>
        <v>0</v>
      </c>
      <c r="K739" s="13">
        <f t="shared" si="71"/>
        <v>0</v>
      </c>
      <c r="L739" s="13">
        <f t="shared" si="72"/>
        <v>0</v>
      </c>
      <c r="M739" s="9"/>
      <c r="N739" s="8">
        <f t="shared" si="73"/>
        <v>0</v>
      </c>
      <c r="U739" s="19">
        <f t="shared" si="68"/>
        <v>0</v>
      </c>
      <c r="V739" s="19">
        <f t="shared" si="69"/>
        <v>0</v>
      </c>
    </row>
    <row r="740" spans="1:22" ht="16.5" customHeight="1">
      <c r="A740" s="2">
        <v>739</v>
      </c>
      <c r="B740" s="17"/>
      <c r="C740" s="36"/>
      <c r="D740" s="10"/>
      <c r="E740" s="37"/>
      <c r="F740" s="32"/>
      <c r="G740" s="34"/>
      <c r="H740" s="33"/>
      <c r="I740" s="1"/>
      <c r="J740" s="2">
        <f t="shared" si="70"/>
        <v>0</v>
      </c>
      <c r="K740" s="13">
        <f t="shared" si="71"/>
        <v>0</v>
      </c>
      <c r="L740" s="13">
        <f t="shared" si="72"/>
        <v>0</v>
      </c>
      <c r="M740" s="9"/>
      <c r="N740" s="8">
        <f t="shared" si="73"/>
        <v>0</v>
      </c>
      <c r="U740" s="19">
        <f t="shared" si="68"/>
        <v>0</v>
      </c>
      <c r="V740" s="19">
        <f t="shared" si="69"/>
        <v>0</v>
      </c>
    </row>
    <row r="741" spans="1:22" ht="16.5" customHeight="1">
      <c r="A741" s="2">
        <v>740</v>
      </c>
      <c r="B741" s="17"/>
      <c r="C741" s="36"/>
      <c r="D741" s="11"/>
      <c r="E741" s="37"/>
      <c r="F741" s="32"/>
      <c r="G741" s="34"/>
      <c r="H741" s="33"/>
      <c r="I741" s="1"/>
      <c r="J741" s="2">
        <f t="shared" si="70"/>
        <v>0</v>
      </c>
      <c r="K741" s="13">
        <f t="shared" si="71"/>
        <v>0</v>
      </c>
      <c r="L741" s="13">
        <f t="shared" si="72"/>
        <v>0</v>
      </c>
      <c r="M741" s="9"/>
      <c r="N741" s="8">
        <f t="shared" si="73"/>
        <v>0</v>
      </c>
      <c r="U741" s="19">
        <f t="shared" si="68"/>
        <v>0</v>
      </c>
      <c r="V741" s="19">
        <f t="shared" si="69"/>
        <v>0</v>
      </c>
    </row>
    <row r="742" spans="1:22" ht="16.5" customHeight="1">
      <c r="A742" s="2">
        <v>741</v>
      </c>
      <c r="B742" s="17"/>
      <c r="C742" s="36"/>
      <c r="D742" s="3"/>
      <c r="E742" s="37"/>
      <c r="F742" s="32"/>
      <c r="G742" s="34"/>
      <c r="H742" s="33"/>
      <c r="I742" s="1"/>
      <c r="J742" s="2">
        <f t="shared" si="70"/>
        <v>0</v>
      </c>
      <c r="K742" s="13">
        <f t="shared" si="71"/>
        <v>0</v>
      </c>
      <c r="L742" s="13">
        <f t="shared" si="72"/>
        <v>0</v>
      </c>
      <c r="M742" s="9"/>
      <c r="N742" s="8">
        <f t="shared" si="73"/>
        <v>0</v>
      </c>
      <c r="U742" s="19">
        <f t="shared" si="68"/>
        <v>0</v>
      </c>
      <c r="V742" s="19">
        <f t="shared" si="69"/>
        <v>0</v>
      </c>
    </row>
    <row r="743" spans="1:22" ht="16.5" customHeight="1">
      <c r="A743" s="2">
        <v>742</v>
      </c>
      <c r="B743" s="17"/>
      <c r="C743" s="36"/>
      <c r="D743" s="3"/>
      <c r="E743" s="37"/>
      <c r="F743" s="32"/>
      <c r="G743" s="34"/>
      <c r="H743" s="33"/>
      <c r="I743" s="1"/>
      <c r="J743" s="2">
        <f t="shared" si="70"/>
        <v>0</v>
      </c>
      <c r="K743" s="13">
        <f t="shared" si="71"/>
        <v>0</v>
      </c>
      <c r="L743" s="13">
        <f t="shared" si="72"/>
        <v>0</v>
      </c>
      <c r="M743" s="9"/>
      <c r="N743" s="8">
        <f t="shared" si="73"/>
        <v>0</v>
      </c>
      <c r="U743" s="19">
        <f t="shared" si="68"/>
        <v>0</v>
      </c>
      <c r="V743" s="19">
        <f t="shared" si="69"/>
        <v>0</v>
      </c>
    </row>
    <row r="744" spans="1:22" ht="16.5" customHeight="1">
      <c r="A744" s="2">
        <v>743</v>
      </c>
      <c r="B744" s="17"/>
      <c r="C744" s="36"/>
      <c r="D744" s="12"/>
      <c r="E744" s="17"/>
      <c r="F744" s="32"/>
      <c r="G744" s="34"/>
      <c r="H744" s="33"/>
      <c r="I744" s="1"/>
      <c r="J744" s="2">
        <f t="shared" si="70"/>
        <v>0</v>
      </c>
      <c r="K744" s="13">
        <f t="shared" si="71"/>
        <v>0</v>
      </c>
      <c r="L744" s="13">
        <f t="shared" si="72"/>
        <v>0</v>
      </c>
      <c r="M744" s="9"/>
      <c r="N744" s="8">
        <f t="shared" si="73"/>
        <v>0</v>
      </c>
      <c r="U744" s="19">
        <f t="shared" si="68"/>
        <v>0</v>
      </c>
      <c r="V744" s="19">
        <f t="shared" si="69"/>
        <v>0</v>
      </c>
    </row>
    <row r="745" spans="1:22" ht="16.5" customHeight="1">
      <c r="A745" s="2">
        <v>744</v>
      </c>
      <c r="B745" s="17"/>
      <c r="C745" s="36"/>
      <c r="D745" s="10"/>
      <c r="E745" s="37"/>
      <c r="F745" s="32"/>
      <c r="G745" s="34"/>
      <c r="H745" s="33"/>
      <c r="I745" s="1"/>
      <c r="J745" s="2">
        <f t="shared" si="70"/>
        <v>0</v>
      </c>
      <c r="K745" s="13">
        <f t="shared" si="71"/>
        <v>0</v>
      </c>
      <c r="L745" s="13">
        <f t="shared" si="72"/>
        <v>0</v>
      </c>
      <c r="M745" s="9"/>
      <c r="N745" s="8">
        <f t="shared" si="73"/>
        <v>0</v>
      </c>
      <c r="U745" s="19">
        <f t="shared" si="68"/>
        <v>0</v>
      </c>
      <c r="V745" s="19">
        <f t="shared" si="69"/>
        <v>0</v>
      </c>
    </row>
    <row r="746" spans="1:22" ht="16.5" customHeight="1">
      <c r="A746" s="2">
        <v>745</v>
      </c>
      <c r="B746" s="17"/>
      <c r="C746" s="36"/>
      <c r="D746" s="11"/>
      <c r="E746" s="37"/>
      <c r="F746" s="32"/>
      <c r="G746" s="34"/>
      <c r="H746" s="33"/>
      <c r="I746" s="1"/>
      <c r="J746" s="2">
        <f t="shared" si="70"/>
        <v>0</v>
      </c>
      <c r="K746" s="13">
        <f t="shared" si="71"/>
        <v>0</v>
      </c>
      <c r="L746" s="13">
        <f t="shared" si="72"/>
        <v>0</v>
      </c>
      <c r="M746" s="9"/>
      <c r="N746" s="8">
        <f t="shared" si="73"/>
        <v>0</v>
      </c>
      <c r="U746" s="19">
        <f t="shared" si="68"/>
        <v>0</v>
      </c>
      <c r="V746" s="19">
        <f t="shared" si="69"/>
        <v>0</v>
      </c>
    </row>
    <row r="747" spans="1:22" ht="16.5" customHeight="1">
      <c r="A747" s="2">
        <v>746</v>
      </c>
      <c r="B747" s="17"/>
      <c r="C747" s="36"/>
      <c r="D747" s="3"/>
      <c r="E747" s="37"/>
      <c r="F747" s="32"/>
      <c r="G747" s="34"/>
      <c r="H747" s="33"/>
      <c r="I747" s="1"/>
      <c r="J747" s="2">
        <f t="shared" si="70"/>
        <v>0</v>
      </c>
      <c r="K747" s="13">
        <f t="shared" si="71"/>
        <v>0</v>
      </c>
      <c r="L747" s="13">
        <f t="shared" si="72"/>
        <v>0</v>
      </c>
      <c r="M747" s="9"/>
      <c r="N747" s="8">
        <f t="shared" si="73"/>
        <v>0</v>
      </c>
      <c r="U747" s="19">
        <f t="shared" si="68"/>
        <v>0</v>
      </c>
      <c r="V747" s="19">
        <f t="shared" si="69"/>
        <v>0</v>
      </c>
    </row>
    <row r="748" spans="1:22" ht="16.5" customHeight="1">
      <c r="A748" s="2">
        <v>747</v>
      </c>
      <c r="B748" s="17"/>
      <c r="C748" s="36"/>
      <c r="D748" s="3"/>
      <c r="E748" s="37"/>
      <c r="F748" s="32"/>
      <c r="G748" s="34"/>
      <c r="H748" s="33"/>
      <c r="I748" s="1"/>
      <c r="J748" s="2">
        <f t="shared" si="70"/>
        <v>0</v>
      </c>
      <c r="K748" s="13">
        <f t="shared" si="71"/>
        <v>0</v>
      </c>
      <c r="L748" s="13">
        <f t="shared" si="72"/>
        <v>0</v>
      </c>
      <c r="M748" s="9"/>
      <c r="N748" s="8">
        <f t="shared" si="73"/>
        <v>0</v>
      </c>
      <c r="U748" s="19">
        <f t="shared" si="68"/>
        <v>0</v>
      </c>
      <c r="V748" s="19">
        <f t="shared" si="69"/>
        <v>0</v>
      </c>
    </row>
    <row r="749" spans="1:22" ht="16.5" customHeight="1">
      <c r="A749" s="2">
        <v>748</v>
      </c>
      <c r="B749" s="17"/>
      <c r="C749" s="36"/>
      <c r="D749" s="12"/>
      <c r="E749" s="17"/>
      <c r="F749" s="32"/>
      <c r="G749" s="34"/>
      <c r="H749" s="33"/>
      <c r="I749" s="1"/>
      <c r="J749" s="2">
        <f t="shared" si="70"/>
        <v>0</v>
      </c>
      <c r="K749" s="13">
        <f t="shared" si="71"/>
        <v>0</v>
      </c>
      <c r="L749" s="13">
        <f t="shared" si="72"/>
        <v>0</v>
      </c>
      <c r="M749" s="9"/>
      <c r="N749" s="8">
        <f t="shared" si="73"/>
        <v>0</v>
      </c>
      <c r="U749" s="19">
        <f t="shared" si="68"/>
        <v>0</v>
      </c>
      <c r="V749" s="19">
        <f t="shared" si="69"/>
        <v>0</v>
      </c>
    </row>
    <row r="750" spans="1:22" ht="16.5" customHeight="1">
      <c r="A750" s="2">
        <v>749</v>
      </c>
      <c r="B750" s="17"/>
      <c r="C750" s="36"/>
      <c r="D750" s="10"/>
      <c r="E750" s="37"/>
      <c r="F750" s="32"/>
      <c r="G750" s="34"/>
      <c r="H750" s="33"/>
      <c r="I750" s="1"/>
      <c r="J750" s="2">
        <f t="shared" si="70"/>
        <v>0</v>
      </c>
      <c r="K750" s="13">
        <f t="shared" si="71"/>
        <v>0</v>
      </c>
      <c r="L750" s="13">
        <f t="shared" si="72"/>
        <v>0</v>
      </c>
      <c r="M750" s="9"/>
      <c r="N750" s="8">
        <f t="shared" si="73"/>
        <v>0</v>
      </c>
      <c r="U750" s="19">
        <f t="shared" si="68"/>
        <v>0</v>
      </c>
      <c r="V750" s="19">
        <f t="shared" si="69"/>
        <v>0</v>
      </c>
    </row>
    <row r="751" spans="1:22" ht="16.5" customHeight="1">
      <c r="A751" s="2">
        <v>750</v>
      </c>
      <c r="B751" s="17"/>
      <c r="C751" s="36"/>
      <c r="D751" s="11"/>
      <c r="E751" s="37"/>
      <c r="F751" s="32"/>
      <c r="G751" s="34"/>
      <c r="H751" s="33"/>
      <c r="I751" s="1"/>
      <c r="J751" s="2">
        <f t="shared" si="70"/>
        <v>0</v>
      </c>
      <c r="K751" s="13">
        <f t="shared" si="71"/>
        <v>0</v>
      </c>
      <c r="L751" s="13">
        <f t="shared" si="72"/>
        <v>0</v>
      </c>
      <c r="M751" s="9"/>
      <c r="N751" s="8">
        <f t="shared" si="73"/>
        <v>0</v>
      </c>
      <c r="U751" s="19">
        <f t="shared" si="68"/>
        <v>0</v>
      </c>
      <c r="V751" s="19">
        <f t="shared" si="69"/>
        <v>0</v>
      </c>
    </row>
    <row r="752" spans="1:22" ht="16.5" customHeight="1">
      <c r="A752" s="2">
        <v>751</v>
      </c>
      <c r="B752" s="17"/>
      <c r="C752" s="36"/>
      <c r="D752" s="3"/>
      <c r="E752" s="37"/>
      <c r="F752" s="32"/>
      <c r="G752" s="34"/>
      <c r="H752" s="33"/>
      <c r="I752" s="1"/>
      <c r="J752" s="2">
        <f t="shared" si="70"/>
        <v>0</v>
      </c>
      <c r="K752" s="13">
        <f t="shared" si="71"/>
        <v>0</v>
      </c>
      <c r="L752" s="13">
        <f t="shared" si="72"/>
        <v>0</v>
      </c>
      <c r="M752" s="9"/>
      <c r="N752" s="8">
        <f t="shared" si="73"/>
        <v>0</v>
      </c>
      <c r="U752" s="19">
        <f t="shared" si="68"/>
        <v>0</v>
      </c>
      <c r="V752" s="19">
        <f t="shared" si="69"/>
        <v>0</v>
      </c>
    </row>
    <row r="753" spans="1:22" ht="16.5" customHeight="1">
      <c r="A753" s="2">
        <v>752</v>
      </c>
      <c r="B753" s="17"/>
      <c r="C753" s="36"/>
      <c r="D753" s="3"/>
      <c r="E753" s="37"/>
      <c r="F753" s="32"/>
      <c r="G753" s="34"/>
      <c r="H753" s="33"/>
      <c r="I753" s="1"/>
      <c r="J753" s="2">
        <f t="shared" si="70"/>
        <v>0</v>
      </c>
      <c r="K753" s="13">
        <f t="shared" si="71"/>
        <v>0</v>
      </c>
      <c r="L753" s="13">
        <f t="shared" si="72"/>
        <v>0</v>
      </c>
      <c r="M753" s="9"/>
      <c r="N753" s="8">
        <f t="shared" si="73"/>
        <v>0</v>
      </c>
      <c r="U753" s="19">
        <f t="shared" si="68"/>
        <v>0</v>
      </c>
      <c r="V753" s="19">
        <f t="shared" si="69"/>
        <v>0</v>
      </c>
    </row>
    <row r="754" spans="1:22" ht="16.5" customHeight="1">
      <c r="A754" s="2">
        <v>753</v>
      </c>
      <c r="B754" s="17"/>
      <c r="C754" s="36"/>
      <c r="D754" s="12"/>
      <c r="E754" s="17"/>
      <c r="F754" s="32"/>
      <c r="G754" s="34"/>
      <c r="H754" s="33"/>
      <c r="I754" s="1"/>
      <c r="J754" s="2">
        <f t="shared" si="70"/>
        <v>0</v>
      </c>
      <c r="K754" s="13">
        <f t="shared" si="71"/>
        <v>0</v>
      </c>
      <c r="L754" s="13">
        <f t="shared" si="72"/>
        <v>0</v>
      </c>
      <c r="M754" s="9"/>
      <c r="N754" s="8">
        <f t="shared" si="73"/>
        <v>0</v>
      </c>
      <c r="U754" s="19">
        <f t="shared" si="68"/>
        <v>0</v>
      </c>
      <c r="V754" s="19">
        <f t="shared" si="69"/>
        <v>0</v>
      </c>
    </row>
    <row r="755" spans="1:22" ht="16.5" customHeight="1">
      <c r="A755" s="2">
        <v>754</v>
      </c>
      <c r="B755" s="17"/>
      <c r="C755" s="36"/>
      <c r="D755" s="10"/>
      <c r="E755" s="37"/>
      <c r="F755" s="32"/>
      <c r="G755" s="34"/>
      <c r="H755" s="33"/>
      <c r="I755" s="1"/>
      <c r="J755" s="2">
        <f t="shared" si="70"/>
        <v>0</v>
      </c>
      <c r="K755" s="13">
        <f t="shared" si="71"/>
        <v>0</v>
      </c>
      <c r="L755" s="13">
        <f t="shared" si="72"/>
        <v>0</v>
      </c>
      <c r="M755" s="9"/>
      <c r="N755" s="8">
        <f t="shared" si="73"/>
        <v>0</v>
      </c>
      <c r="U755" s="19">
        <f t="shared" si="68"/>
        <v>0</v>
      </c>
      <c r="V755" s="19">
        <f t="shared" si="69"/>
        <v>0</v>
      </c>
    </row>
    <row r="756" spans="1:22" ht="16.5" customHeight="1">
      <c r="A756" s="2">
        <v>755</v>
      </c>
      <c r="B756" s="17"/>
      <c r="C756" s="36"/>
      <c r="D756" s="11"/>
      <c r="E756" s="37"/>
      <c r="F756" s="32"/>
      <c r="G756" s="34"/>
      <c r="H756" s="33"/>
      <c r="I756" s="1"/>
      <c r="J756" s="2">
        <f t="shared" si="70"/>
        <v>0</v>
      </c>
      <c r="K756" s="13">
        <f t="shared" si="71"/>
        <v>0</v>
      </c>
      <c r="L756" s="13">
        <f t="shared" si="72"/>
        <v>0</v>
      </c>
      <c r="M756" s="9"/>
      <c r="N756" s="8">
        <f t="shared" si="73"/>
        <v>0</v>
      </c>
      <c r="U756" s="19">
        <f t="shared" si="68"/>
        <v>0</v>
      </c>
      <c r="V756" s="19">
        <f t="shared" si="69"/>
        <v>0</v>
      </c>
    </row>
    <row r="757" spans="1:22" ht="16.5" customHeight="1">
      <c r="A757" s="2">
        <v>756</v>
      </c>
      <c r="B757" s="17"/>
      <c r="C757" s="36"/>
      <c r="D757" s="3"/>
      <c r="E757" s="37"/>
      <c r="F757" s="32"/>
      <c r="G757" s="34"/>
      <c r="H757" s="33"/>
      <c r="I757" s="1"/>
      <c r="J757" s="2">
        <f t="shared" si="70"/>
        <v>0</v>
      </c>
      <c r="K757" s="13">
        <f t="shared" si="71"/>
        <v>0</v>
      </c>
      <c r="L757" s="13">
        <f t="shared" si="72"/>
        <v>0</v>
      </c>
      <c r="M757" s="9"/>
      <c r="N757" s="8">
        <f t="shared" si="73"/>
        <v>0</v>
      </c>
      <c r="U757" s="19">
        <f t="shared" si="68"/>
        <v>0</v>
      </c>
      <c r="V757" s="19">
        <f t="shared" si="69"/>
        <v>0</v>
      </c>
    </row>
    <row r="758" spans="1:22" ht="16.5" customHeight="1">
      <c r="A758" s="2">
        <v>757</v>
      </c>
      <c r="B758" s="17"/>
      <c r="C758" s="36"/>
      <c r="D758" s="3"/>
      <c r="E758" s="37"/>
      <c r="F758" s="32"/>
      <c r="G758" s="34"/>
      <c r="H758" s="33"/>
      <c r="I758" s="1"/>
      <c r="J758" s="2">
        <f t="shared" si="70"/>
        <v>0</v>
      </c>
      <c r="K758" s="13">
        <f t="shared" si="71"/>
        <v>0</v>
      </c>
      <c r="L758" s="13">
        <f t="shared" si="72"/>
        <v>0</v>
      </c>
      <c r="M758" s="9"/>
      <c r="N758" s="8">
        <f t="shared" si="73"/>
        <v>0</v>
      </c>
      <c r="U758" s="19">
        <f t="shared" si="68"/>
        <v>0</v>
      </c>
      <c r="V758" s="19">
        <f t="shared" si="69"/>
        <v>0</v>
      </c>
    </row>
    <row r="759" spans="1:22" ht="16.5" customHeight="1">
      <c r="A759" s="2">
        <v>758</v>
      </c>
      <c r="B759" s="17"/>
      <c r="C759" s="36"/>
      <c r="D759" s="12"/>
      <c r="E759" s="17"/>
      <c r="F759" s="32"/>
      <c r="G759" s="34"/>
      <c r="H759" s="33"/>
      <c r="I759" s="1"/>
      <c r="J759" s="2">
        <f t="shared" si="70"/>
        <v>0</v>
      </c>
      <c r="K759" s="13">
        <f t="shared" si="71"/>
        <v>0</v>
      </c>
      <c r="L759" s="13">
        <f t="shared" si="72"/>
        <v>0</v>
      </c>
      <c r="M759" s="9"/>
      <c r="N759" s="8">
        <f t="shared" si="73"/>
        <v>0</v>
      </c>
      <c r="U759" s="19">
        <f t="shared" si="68"/>
        <v>0</v>
      </c>
      <c r="V759" s="19">
        <f t="shared" si="69"/>
        <v>0</v>
      </c>
    </row>
    <row r="760" spans="1:22" ht="16.5" customHeight="1">
      <c r="A760" s="2">
        <v>759</v>
      </c>
      <c r="B760" s="17"/>
      <c r="C760" s="36"/>
      <c r="D760" s="10"/>
      <c r="E760" s="37"/>
      <c r="F760" s="32"/>
      <c r="G760" s="34"/>
      <c r="H760" s="33"/>
      <c r="I760" s="1"/>
      <c r="J760" s="2">
        <f t="shared" si="70"/>
        <v>0</v>
      </c>
      <c r="K760" s="13">
        <f t="shared" si="71"/>
        <v>0</v>
      </c>
      <c r="L760" s="13">
        <f t="shared" si="72"/>
        <v>0</v>
      </c>
      <c r="M760" s="9"/>
      <c r="N760" s="8">
        <f t="shared" si="73"/>
        <v>0</v>
      </c>
      <c r="U760" s="19">
        <f t="shared" si="68"/>
        <v>0</v>
      </c>
      <c r="V760" s="19">
        <f t="shared" si="69"/>
        <v>0</v>
      </c>
    </row>
    <row r="761" spans="1:22" ht="16.5" customHeight="1">
      <c r="A761" s="2">
        <v>760</v>
      </c>
      <c r="B761" s="17"/>
      <c r="C761" s="36"/>
      <c r="D761" s="11"/>
      <c r="E761" s="37"/>
      <c r="F761" s="32"/>
      <c r="G761" s="34"/>
      <c r="H761" s="33"/>
      <c r="I761" s="1"/>
      <c r="J761" s="2">
        <f t="shared" si="70"/>
        <v>0</v>
      </c>
      <c r="K761" s="13">
        <f t="shared" si="71"/>
        <v>0</v>
      </c>
      <c r="L761" s="13">
        <f t="shared" si="72"/>
        <v>0</v>
      </c>
      <c r="M761" s="9"/>
      <c r="N761" s="8">
        <f t="shared" si="73"/>
        <v>0</v>
      </c>
      <c r="U761" s="19">
        <f t="shared" si="68"/>
        <v>0</v>
      </c>
      <c r="V761" s="19">
        <f t="shared" si="69"/>
        <v>0</v>
      </c>
    </row>
    <row r="762" spans="1:22" ht="16.5" customHeight="1">
      <c r="A762" s="2">
        <v>761</v>
      </c>
      <c r="B762" s="17"/>
      <c r="C762" s="36"/>
      <c r="D762" s="3"/>
      <c r="E762" s="37"/>
      <c r="F762" s="32"/>
      <c r="G762" s="34"/>
      <c r="H762" s="33"/>
      <c r="I762" s="1"/>
      <c r="J762" s="2">
        <f t="shared" si="70"/>
        <v>0</v>
      </c>
      <c r="K762" s="13">
        <f t="shared" si="71"/>
        <v>0</v>
      </c>
      <c r="L762" s="13">
        <f t="shared" si="72"/>
        <v>0</v>
      </c>
      <c r="M762" s="9"/>
      <c r="N762" s="8">
        <f t="shared" si="73"/>
        <v>0</v>
      </c>
      <c r="U762" s="19">
        <f t="shared" ref="U762:U825" si="74">G762*J762</f>
        <v>0</v>
      </c>
      <c r="V762" s="19">
        <f t="shared" ref="V762:V825" si="75">U762*H762</f>
        <v>0</v>
      </c>
    </row>
    <row r="763" spans="1:22" ht="16.5" customHeight="1">
      <c r="A763" s="2">
        <v>762</v>
      </c>
      <c r="B763" s="17"/>
      <c r="C763" s="36"/>
      <c r="D763" s="3"/>
      <c r="E763" s="37"/>
      <c r="F763" s="32"/>
      <c r="G763" s="34"/>
      <c r="H763" s="33"/>
      <c r="I763" s="1"/>
      <c r="J763" s="2">
        <f t="shared" si="70"/>
        <v>0</v>
      </c>
      <c r="K763" s="13">
        <f t="shared" si="71"/>
        <v>0</v>
      </c>
      <c r="L763" s="13">
        <f t="shared" si="72"/>
        <v>0</v>
      </c>
      <c r="M763" s="9"/>
      <c r="N763" s="8">
        <f t="shared" si="73"/>
        <v>0</v>
      </c>
      <c r="U763" s="19">
        <f t="shared" si="74"/>
        <v>0</v>
      </c>
      <c r="V763" s="19">
        <f t="shared" si="75"/>
        <v>0</v>
      </c>
    </row>
    <row r="764" spans="1:22" ht="16.5" customHeight="1">
      <c r="A764" s="2">
        <v>763</v>
      </c>
      <c r="B764" s="17"/>
      <c r="C764" s="36"/>
      <c r="D764" s="12"/>
      <c r="E764" s="17"/>
      <c r="F764" s="32"/>
      <c r="G764" s="34"/>
      <c r="H764" s="33"/>
      <c r="I764" s="1"/>
      <c r="J764" s="2">
        <f t="shared" si="70"/>
        <v>0</v>
      </c>
      <c r="K764" s="13">
        <f t="shared" si="71"/>
        <v>0</v>
      </c>
      <c r="L764" s="13">
        <f t="shared" si="72"/>
        <v>0</v>
      </c>
      <c r="M764" s="9"/>
      <c r="N764" s="8">
        <f t="shared" si="73"/>
        <v>0</v>
      </c>
      <c r="U764" s="19">
        <f t="shared" si="74"/>
        <v>0</v>
      </c>
      <c r="V764" s="19">
        <f t="shared" si="75"/>
        <v>0</v>
      </c>
    </row>
    <row r="765" spans="1:22" ht="16.5" customHeight="1">
      <c r="A765" s="2">
        <v>764</v>
      </c>
      <c r="B765" s="17"/>
      <c r="C765" s="36"/>
      <c r="D765" s="10"/>
      <c r="E765" s="37"/>
      <c r="F765" s="32"/>
      <c r="G765" s="34"/>
      <c r="H765" s="33"/>
      <c r="I765" s="1"/>
      <c r="J765" s="2">
        <f t="shared" si="70"/>
        <v>0</v>
      </c>
      <c r="K765" s="13">
        <f t="shared" si="71"/>
        <v>0</v>
      </c>
      <c r="L765" s="13">
        <f t="shared" si="72"/>
        <v>0</v>
      </c>
      <c r="M765" s="9"/>
      <c r="N765" s="8">
        <f t="shared" si="73"/>
        <v>0</v>
      </c>
      <c r="U765" s="19">
        <f t="shared" si="74"/>
        <v>0</v>
      </c>
      <c r="V765" s="19">
        <f t="shared" si="75"/>
        <v>0</v>
      </c>
    </row>
    <row r="766" spans="1:22" ht="16.5" customHeight="1">
      <c r="A766" s="2">
        <v>765</v>
      </c>
      <c r="B766" s="17"/>
      <c r="C766" s="36"/>
      <c r="D766" s="11"/>
      <c r="E766" s="37"/>
      <c r="F766" s="32"/>
      <c r="G766" s="34"/>
      <c r="H766" s="33"/>
      <c r="I766" s="1"/>
      <c r="J766" s="2">
        <f t="shared" ref="J766:J829" si="76">ROUNDUP(F766/20,0)</f>
        <v>0</v>
      </c>
      <c r="K766" s="13">
        <f t="shared" ref="K766:K829" si="77">$P$3*J766*G766</f>
        <v>0</v>
      </c>
      <c r="L766" s="13">
        <f t="shared" ref="L766:L829" si="78">$P$3*J766*G766*H766</f>
        <v>0</v>
      </c>
      <c r="M766" s="9"/>
      <c r="N766" s="8">
        <f t="shared" ref="N766:N829" si="79">IFERROR(K766/M766,0)</f>
        <v>0</v>
      </c>
      <c r="U766" s="19">
        <f t="shared" si="74"/>
        <v>0</v>
      </c>
      <c r="V766" s="19">
        <f t="shared" si="75"/>
        <v>0</v>
      </c>
    </row>
    <row r="767" spans="1:22" ht="16.5" customHeight="1">
      <c r="A767" s="2">
        <v>766</v>
      </c>
      <c r="B767" s="17"/>
      <c r="C767" s="36"/>
      <c r="D767" s="3"/>
      <c r="E767" s="37"/>
      <c r="F767" s="32"/>
      <c r="G767" s="34"/>
      <c r="H767" s="33"/>
      <c r="I767" s="1"/>
      <c r="J767" s="2">
        <f t="shared" si="76"/>
        <v>0</v>
      </c>
      <c r="K767" s="13">
        <f t="shared" si="77"/>
        <v>0</v>
      </c>
      <c r="L767" s="13">
        <f t="shared" si="78"/>
        <v>0</v>
      </c>
      <c r="M767" s="9"/>
      <c r="N767" s="8">
        <f t="shared" si="79"/>
        <v>0</v>
      </c>
      <c r="U767" s="19">
        <f t="shared" si="74"/>
        <v>0</v>
      </c>
      <c r="V767" s="19">
        <f t="shared" si="75"/>
        <v>0</v>
      </c>
    </row>
    <row r="768" spans="1:22" ht="16.5" customHeight="1">
      <c r="A768" s="2">
        <v>767</v>
      </c>
      <c r="B768" s="17"/>
      <c r="C768" s="36"/>
      <c r="D768" s="3"/>
      <c r="E768" s="37"/>
      <c r="F768" s="32"/>
      <c r="G768" s="34"/>
      <c r="H768" s="33"/>
      <c r="I768" s="1"/>
      <c r="J768" s="2">
        <f t="shared" si="76"/>
        <v>0</v>
      </c>
      <c r="K768" s="13">
        <f t="shared" si="77"/>
        <v>0</v>
      </c>
      <c r="L768" s="13">
        <f t="shared" si="78"/>
        <v>0</v>
      </c>
      <c r="M768" s="9"/>
      <c r="N768" s="8">
        <f t="shared" si="79"/>
        <v>0</v>
      </c>
      <c r="U768" s="19">
        <f t="shared" si="74"/>
        <v>0</v>
      </c>
      <c r="V768" s="19">
        <f t="shared" si="75"/>
        <v>0</v>
      </c>
    </row>
    <row r="769" spans="1:22" ht="16.5" customHeight="1">
      <c r="A769" s="2">
        <v>768</v>
      </c>
      <c r="B769" s="17"/>
      <c r="C769" s="36"/>
      <c r="D769" s="12"/>
      <c r="E769" s="17"/>
      <c r="F769" s="32"/>
      <c r="G769" s="34"/>
      <c r="H769" s="33"/>
      <c r="I769" s="1"/>
      <c r="J769" s="2">
        <f t="shared" si="76"/>
        <v>0</v>
      </c>
      <c r="K769" s="13">
        <f t="shared" si="77"/>
        <v>0</v>
      </c>
      <c r="L769" s="13">
        <f t="shared" si="78"/>
        <v>0</v>
      </c>
      <c r="M769" s="9"/>
      <c r="N769" s="8">
        <f t="shared" si="79"/>
        <v>0</v>
      </c>
      <c r="U769" s="19">
        <f t="shared" si="74"/>
        <v>0</v>
      </c>
      <c r="V769" s="19">
        <f t="shared" si="75"/>
        <v>0</v>
      </c>
    </row>
    <row r="770" spans="1:22" ht="16.5" customHeight="1">
      <c r="A770" s="2">
        <v>769</v>
      </c>
      <c r="B770" s="17"/>
      <c r="C770" s="36"/>
      <c r="D770" s="10"/>
      <c r="E770" s="37"/>
      <c r="F770" s="32"/>
      <c r="G770" s="34"/>
      <c r="H770" s="33"/>
      <c r="I770" s="1"/>
      <c r="J770" s="2">
        <f t="shared" si="76"/>
        <v>0</v>
      </c>
      <c r="K770" s="13">
        <f t="shared" si="77"/>
        <v>0</v>
      </c>
      <c r="L770" s="13">
        <f t="shared" si="78"/>
        <v>0</v>
      </c>
      <c r="M770" s="9"/>
      <c r="N770" s="8">
        <f t="shared" si="79"/>
        <v>0</v>
      </c>
      <c r="U770" s="19">
        <f t="shared" si="74"/>
        <v>0</v>
      </c>
      <c r="V770" s="19">
        <f t="shared" si="75"/>
        <v>0</v>
      </c>
    </row>
    <row r="771" spans="1:22" ht="16.5" customHeight="1">
      <c r="A771" s="2">
        <v>770</v>
      </c>
      <c r="B771" s="17"/>
      <c r="C771" s="36"/>
      <c r="D771" s="11"/>
      <c r="E771" s="37"/>
      <c r="F771" s="32"/>
      <c r="G771" s="34"/>
      <c r="H771" s="33"/>
      <c r="I771" s="1"/>
      <c r="J771" s="2">
        <f t="shared" si="76"/>
        <v>0</v>
      </c>
      <c r="K771" s="13">
        <f t="shared" si="77"/>
        <v>0</v>
      </c>
      <c r="L771" s="13">
        <f t="shared" si="78"/>
        <v>0</v>
      </c>
      <c r="M771" s="9"/>
      <c r="N771" s="8">
        <f t="shared" si="79"/>
        <v>0</v>
      </c>
      <c r="U771" s="19">
        <f t="shared" si="74"/>
        <v>0</v>
      </c>
      <c r="V771" s="19">
        <f t="shared" si="75"/>
        <v>0</v>
      </c>
    </row>
    <row r="772" spans="1:22" ht="16.5" customHeight="1">
      <c r="A772" s="2">
        <v>771</v>
      </c>
      <c r="B772" s="17"/>
      <c r="C772" s="36"/>
      <c r="D772" s="3"/>
      <c r="E772" s="37"/>
      <c r="F772" s="32"/>
      <c r="G772" s="34"/>
      <c r="H772" s="33"/>
      <c r="I772" s="1"/>
      <c r="J772" s="2">
        <f t="shared" si="76"/>
        <v>0</v>
      </c>
      <c r="K772" s="13">
        <f t="shared" si="77"/>
        <v>0</v>
      </c>
      <c r="L772" s="13">
        <f t="shared" si="78"/>
        <v>0</v>
      </c>
      <c r="M772" s="9"/>
      <c r="N772" s="8">
        <f t="shared" si="79"/>
        <v>0</v>
      </c>
      <c r="U772" s="19">
        <f t="shared" si="74"/>
        <v>0</v>
      </c>
      <c r="V772" s="19">
        <f t="shared" si="75"/>
        <v>0</v>
      </c>
    </row>
    <row r="773" spans="1:22" ht="16.5" customHeight="1">
      <c r="A773" s="2">
        <v>772</v>
      </c>
      <c r="B773" s="17"/>
      <c r="C773" s="36"/>
      <c r="D773" s="3"/>
      <c r="E773" s="37"/>
      <c r="F773" s="32"/>
      <c r="G773" s="34"/>
      <c r="H773" s="33"/>
      <c r="I773" s="1"/>
      <c r="J773" s="2">
        <f t="shared" si="76"/>
        <v>0</v>
      </c>
      <c r="K773" s="13">
        <f t="shared" si="77"/>
        <v>0</v>
      </c>
      <c r="L773" s="13">
        <f t="shared" si="78"/>
        <v>0</v>
      </c>
      <c r="M773" s="9"/>
      <c r="N773" s="8">
        <f t="shared" si="79"/>
        <v>0</v>
      </c>
      <c r="U773" s="19">
        <f t="shared" si="74"/>
        <v>0</v>
      </c>
      <c r="V773" s="19">
        <f t="shared" si="75"/>
        <v>0</v>
      </c>
    </row>
    <row r="774" spans="1:22" ht="16.5" customHeight="1">
      <c r="A774" s="2">
        <v>773</v>
      </c>
      <c r="B774" s="17"/>
      <c r="C774" s="36"/>
      <c r="D774" s="12"/>
      <c r="E774" s="17"/>
      <c r="F774" s="32"/>
      <c r="G774" s="34"/>
      <c r="H774" s="33"/>
      <c r="I774" s="1"/>
      <c r="J774" s="2">
        <f t="shared" si="76"/>
        <v>0</v>
      </c>
      <c r="K774" s="13">
        <f t="shared" si="77"/>
        <v>0</v>
      </c>
      <c r="L774" s="13">
        <f t="shared" si="78"/>
        <v>0</v>
      </c>
      <c r="M774" s="9"/>
      <c r="N774" s="8">
        <f t="shared" si="79"/>
        <v>0</v>
      </c>
      <c r="U774" s="19">
        <f t="shared" si="74"/>
        <v>0</v>
      </c>
      <c r="V774" s="19">
        <f t="shared" si="75"/>
        <v>0</v>
      </c>
    </row>
    <row r="775" spans="1:22" ht="16.5" customHeight="1">
      <c r="A775" s="2">
        <v>774</v>
      </c>
      <c r="B775" s="17"/>
      <c r="C775" s="36"/>
      <c r="D775" s="10"/>
      <c r="E775" s="37"/>
      <c r="F775" s="32"/>
      <c r="G775" s="34"/>
      <c r="H775" s="33"/>
      <c r="I775" s="1"/>
      <c r="J775" s="2">
        <f t="shared" si="76"/>
        <v>0</v>
      </c>
      <c r="K775" s="13">
        <f t="shared" si="77"/>
        <v>0</v>
      </c>
      <c r="L775" s="13">
        <f t="shared" si="78"/>
        <v>0</v>
      </c>
      <c r="M775" s="9"/>
      <c r="N775" s="8">
        <f t="shared" si="79"/>
        <v>0</v>
      </c>
      <c r="U775" s="19">
        <f t="shared" si="74"/>
        <v>0</v>
      </c>
      <c r="V775" s="19">
        <f t="shared" si="75"/>
        <v>0</v>
      </c>
    </row>
    <row r="776" spans="1:22" ht="16.5" customHeight="1">
      <c r="A776" s="2">
        <v>775</v>
      </c>
      <c r="B776" s="17"/>
      <c r="C776" s="36"/>
      <c r="D776" s="11"/>
      <c r="E776" s="37"/>
      <c r="F776" s="32"/>
      <c r="G776" s="34"/>
      <c r="H776" s="33"/>
      <c r="I776" s="1"/>
      <c r="J776" s="2">
        <f t="shared" si="76"/>
        <v>0</v>
      </c>
      <c r="K776" s="13">
        <f t="shared" si="77"/>
        <v>0</v>
      </c>
      <c r="L776" s="13">
        <f t="shared" si="78"/>
        <v>0</v>
      </c>
      <c r="M776" s="9"/>
      <c r="N776" s="8">
        <f t="shared" si="79"/>
        <v>0</v>
      </c>
      <c r="U776" s="19">
        <f t="shared" si="74"/>
        <v>0</v>
      </c>
      <c r="V776" s="19">
        <f t="shared" si="75"/>
        <v>0</v>
      </c>
    </row>
    <row r="777" spans="1:22" ht="16.5" customHeight="1">
      <c r="A777" s="2">
        <v>776</v>
      </c>
      <c r="B777" s="17"/>
      <c r="C777" s="36"/>
      <c r="D777" s="3"/>
      <c r="E777" s="37"/>
      <c r="F777" s="32"/>
      <c r="G777" s="34"/>
      <c r="H777" s="33"/>
      <c r="I777" s="1"/>
      <c r="J777" s="2">
        <f t="shared" si="76"/>
        <v>0</v>
      </c>
      <c r="K777" s="13">
        <f t="shared" si="77"/>
        <v>0</v>
      </c>
      <c r="L777" s="13">
        <f t="shared" si="78"/>
        <v>0</v>
      </c>
      <c r="M777" s="9"/>
      <c r="N777" s="8">
        <f t="shared" si="79"/>
        <v>0</v>
      </c>
      <c r="U777" s="19">
        <f t="shared" si="74"/>
        <v>0</v>
      </c>
      <c r="V777" s="19">
        <f t="shared" si="75"/>
        <v>0</v>
      </c>
    </row>
    <row r="778" spans="1:22" ht="16.5" customHeight="1">
      <c r="A778" s="2">
        <v>777</v>
      </c>
      <c r="B778" s="17"/>
      <c r="C778" s="36"/>
      <c r="D778" s="3"/>
      <c r="E778" s="37"/>
      <c r="F778" s="32"/>
      <c r="G778" s="34"/>
      <c r="H778" s="33"/>
      <c r="I778" s="1"/>
      <c r="J778" s="2">
        <f t="shared" si="76"/>
        <v>0</v>
      </c>
      <c r="K778" s="13">
        <f t="shared" si="77"/>
        <v>0</v>
      </c>
      <c r="L778" s="13">
        <f t="shared" si="78"/>
        <v>0</v>
      </c>
      <c r="M778" s="9"/>
      <c r="N778" s="8">
        <f t="shared" si="79"/>
        <v>0</v>
      </c>
      <c r="U778" s="19">
        <f t="shared" si="74"/>
        <v>0</v>
      </c>
      <c r="V778" s="19">
        <f t="shared" si="75"/>
        <v>0</v>
      </c>
    </row>
    <row r="779" spans="1:22" ht="16.5" customHeight="1">
      <c r="A779" s="2">
        <v>778</v>
      </c>
      <c r="B779" s="17"/>
      <c r="C779" s="36"/>
      <c r="D779" s="12"/>
      <c r="E779" s="17"/>
      <c r="F779" s="32"/>
      <c r="G779" s="34"/>
      <c r="H779" s="33"/>
      <c r="I779" s="1"/>
      <c r="J779" s="2">
        <f t="shared" si="76"/>
        <v>0</v>
      </c>
      <c r="K779" s="13">
        <f t="shared" si="77"/>
        <v>0</v>
      </c>
      <c r="L779" s="13">
        <f t="shared" si="78"/>
        <v>0</v>
      </c>
      <c r="M779" s="9"/>
      <c r="N779" s="8">
        <f t="shared" si="79"/>
        <v>0</v>
      </c>
      <c r="U779" s="19">
        <f t="shared" si="74"/>
        <v>0</v>
      </c>
      <c r="V779" s="19">
        <f t="shared" si="75"/>
        <v>0</v>
      </c>
    </row>
    <row r="780" spans="1:22" ht="16.5" customHeight="1">
      <c r="A780" s="2">
        <v>779</v>
      </c>
      <c r="B780" s="17"/>
      <c r="C780" s="36"/>
      <c r="D780" s="10"/>
      <c r="E780" s="37"/>
      <c r="F780" s="32"/>
      <c r="G780" s="34"/>
      <c r="H780" s="33"/>
      <c r="I780" s="1"/>
      <c r="J780" s="2">
        <f t="shared" si="76"/>
        <v>0</v>
      </c>
      <c r="K780" s="13">
        <f t="shared" si="77"/>
        <v>0</v>
      </c>
      <c r="L780" s="13">
        <f t="shared" si="78"/>
        <v>0</v>
      </c>
      <c r="M780" s="9"/>
      <c r="N780" s="8">
        <f t="shared" si="79"/>
        <v>0</v>
      </c>
      <c r="U780" s="19">
        <f t="shared" si="74"/>
        <v>0</v>
      </c>
      <c r="V780" s="19">
        <f t="shared" si="75"/>
        <v>0</v>
      </c>
    </row>
    <row r="781" spans="1:22" ht="16.5" customHeight="1">
      <c r="A781" s="2">
        <v>780</v>
      </c>
      <c r="B781" s="17"/>
      <c r="C781" s="36"/>
      <c r="D781" s="11"/>
      <c r="E781" s="37"/>
      <c r="F781" s="32"/>
      <c r="G781" s="34"/>
      <c r="H781" s="33"/>
      <c r="I781" s="1"/>
      <c r="J781" s="2">
        <f t="shared" si="76"/>
        <v>0</v>
      </c>
      <c r="K781" s="13">
        <f t="shared" si="77"/>
        <v>0</v>
      </c>
      <c r="L781" s="13">
        <f t="shared" si="78"/>
        <v>0</v>
      </c>
      <c r="M781" s="9"/>
      <c r="N781" s="8">
        <f t="shared" si="79"/>
        <v>0</v>
      </c>
      <c r="U781" s="19">
        <f t="shared" si="74"/>
        <v>0</v>
      </c>
      <c r="V781" s="19">
        <f t="shared" si="75"/>
        <v>0</v>
      </c>
    </row>
    <row r="782" spans="1:22" ht="16.5" customHeight="1">
      <c r="A782" s="2">
        <v>781</v>
      </c>
      <c r="B782" s="17"/>
      <c r="C782" s="36"/>
      <c r="D782" s="3"/>
      <c r="E782" s="37"/>
      <c r="F782" s="32"/>
      <c r="G782" s="34"/>
      <c r="H782" s="33"/>
      <c r="I782" s="1"/>
      <c r="J782" s="2">
        <f t="shared" si="76"/>
        <v>0</v>
      </c>
      <c r="K782" s="13">
        <f t="shared" si="77"/>
        <v>0</v>
      </c>
      <c r="L782" s="13">
        <f t="shared" si="78"/>
        <v>0</v>
      </c>
      <c r="M782" s="9"/>
      <c r="N782" s="8">
        <f t="shared" si="79"/>
        <v>0</v>
      </c>
      <c r="U782" s="19">
        <f t="shared" si="74"/>
        <v>0</v>
      </c>
      <c r="V782" s="19">
        <f t="shared" si="75"/>
        <v>0</v>
      </c>
    </row>
    <row r="783" spans="1:22" ht="16.5" customHeight="1">
      <c r="A783" s="2">
        <v>782</v>
      </c>
      <c r="B783" s="17"/>
      <c r="C783" s="36"/>
      <c r="D783" s="3"/>
      <c r="E783" s="37"/>
      <c r="F783" s="32"/>
      <c r="G783" s="34"/>
      <c r="H783" s="33"/>
      <c r="I783" s="1"/>
      <c r="J783" s="2">
        <f t="shared" si="76"/>
        <v>0</v>
      </c>
      <c r="K783" s="13">
        <f t="shared" si="77"/>
        <v>0</v>
      </c>
      <c r="L783" s="13">
        <f t="shared" si="78"/>
        <v>0</v>
      </c>
      <c r="M783" s="9"/>
      <c r="N783" s="8">
        <f t="shared" si="79"/>
        <v>0</v>
      </c>
      <c r="U783" s="19">
        <f t="shared" si="74"/>
        <v>0</v>
      </c>
      <c r="V783" s="19">
        <f t="shared" si="75"/>
        <v>0</v>
      </c>
    </row>
    <row r="784" spans="1:22" ht="16.5" customHeight="1">
      <c r="A784" s="2">
        <v>783</v>
      </c>
      <c r="B784" s="17"/>
      <c r="C784" s="36"/>
      <c r="D784" s="12"/>
      <c r="E784" s="17"/>
      <c r="F784" s="32"/>
      <c r="G784" s="34"/>
      <c r="H784" s="33"/>
      <c r="I784" s="1"/>
      <c r="J784" s="2">
        <f t="shared" si="76"/>
        <v>0</v>
      </c>
      <c r="K784" s="13">
        <f t="shared" si="77"/>
        <v>0</v>
      </c>
      <c r="L784" s="13">
        <f t="shared" si="78"/>
        <v>0</v>
      </c>
      <c r="M784" s="9"/>
      <c r="N784" s="8">
        <f t="shared" si="79"/>
        <v>0</v>
      </c>
      <c r="U784" s="19">
        <f t="shared" si="74"/>
        <v>0</v>
      </c>
      <c r="V784" s="19">
        <f t="shared" si="75"/>
        <v>0</v>
      </c>
    </row>
    <row r="785" spans="1:22" ht="16.5" customHeight="1">
      <c r="A785" s="2">
        <v>784</v>
      </c>
      <c r="B785" s="17"/>
      <c r="C785" s="36"/>
      <c r="D785" s="10"/>
      <c r="E785" s="37"/>
      <c r="F785" s="32"/>
      <c r="G785" s="34"/>
      <c r="H785" s="33"/>
      <c r="I785" s="1"/>
      <c r="J785" s="2">
        <f t="shared" si="76"/>
        <v>0</v>
      </c>
      <c r="K785" s="13">
        <f t="shared" si="77"/>
        <v>0</v>
      </c>
      <c r="L785" s="13">
        <f t="shared" si="78"/>
        <v>0</v>
      </c>
      <c r="M785" s="9"/>
      <c r="N785" s="8">
        <f t="shared" si="79"/>
        <v>0</v>
      </c>
      <c r="U785" s="19">
        <f t="shared" si="74"/>
        <v>0</v>
      </c>
      <c r="V785" s="19">
        <f t="shared" si="75"/>
        <v>0</v>
      </c>
    </row>
    <row r="786" spans="1:22" ht="16.5" customHeight="1">
      <c r="A786" s="2">
        <v>785</v>
      </c>
      <c r="B786" s="17"/>
      <c r="C786" s="36"/>
      <c r="D786" s="11"/>
      <c r="E786" s="37"/>
      <c r="F786" s="32"/>
      <c r="G786" s="34"/>
      <c r="H786" s="33"/>
      <c r="I786" s="1"/>
      <c r="J786" s="2">
        <f t="shared" si="76"/>
        <v>0</v>
      </c>
      <c r="K786" s="13">
        <f t="shared" si="77"/>
        <v>0</v>
      </c>
      <c r="L786" s="13">
        <f t="shared" si="78"/>
        <v>0</v>
      </c>
      <c r="M786" s="9"/>
      <c r="N786" s="8">
        <f t="shared" si="79"/>
        <v>0</v>
      </c>
      <c r="U786" s="19">
        <f t="shared" si="74"/>
        <v>0</v>
      </c>
      <c r="V786" s="19">
        <f t="shared" si="75"/>
        <v>0</v>
      </c>
    </row>
    <row r="787" spans="1:22" ht="16.5" customHeight="1">
      <c r="A787" s="2">
        <v>786</v>
      </c>
      <c r="B787" s="17"/>
      <c r="C787" s="36"/>
      <c r="D787" s="3"/>
      <c r="E787" s="37"/>
      <c r="F787" s="32"/>
      <c r="G787" s="34"/>
      <c r="H787" s="33"/>
      <c r="I787" s="1"/>
      <c r="J787" s="2">
        <f t="shared" si="76"/>
        <v>0</v>
      </c>
      <c r="K787" s="13">
        <f t="shared" si="77"/>
        <v>0</v>
      </c>
      <c r="L787" s="13">
        <f t="shared" si="78"/>
        <v>0</v>
      </c>
      <c r="M787" s="9"/>
      <c r="N787" s="8">
        <f t="shared" si="79"/>
        <v>0</v>
      </c>
      <c r="U787" s="19">
        <f t="shared" si="74"/>
        <v>0</v>
      </c>
      <c r="V787" s="19">
        <f t="shared" si="75"/>
        <v>0</v>
      </c>
    </row>
    <row r="788" spans="1:22" ht="16.5" customHeight="1">
      <c r="A788" s="2">
        <v>787</v>
      </c>
      <c r="B788" s="17"/>
      <c r="C788" s="36"/>
      <c r="D788" s="3"/>
      <c r="E788" s="37"/>
      <c r="F788" s="32"/>
      <c r="G788" s="34"/>
      <c r="H788" s="33"/>
      <c r="I788" s="1"/>
      <c r="J788" s="2">
        <f t="shared" si="76"/>
        <v>0</v>
      </c>
      <c r="K788" s="13">
        <f t="shared" si="77"/>
        <v>0</v>
      </c>
      <c r="L788" s="13">
        <f t="shared" si="78"/>
        <v>0</v>
      </c>
      <c r="M788" s="9"/>
      <c r="N788" s="8">
        <f t="shared" si="79"/>
        <v>0</v>
      </c>
      <c r="U788" s="19">
        <f t="shared" si="74"/>
        <v>0</v>
      </c>
      <c r="V788" s="19">
        <f t="shared" si="75"/>
        <v>0</v>
      </c>
    </row>
    <row r="789" spans="1:22" ht="16.5" customHeight="1">
      <c r="A789" s="2">
        <v>788</v>
      </c>
      <c r="B789" s="17"/>
      <c r="C789" s="36"/>
      <c r="D789" s="12"/>
      <c r="E789" s="17"/>
      <c r="F789" s="32"/>
      <c r="G789" s="34"/>
      <c r="H789" s="33"/>
      <c r="I789" s="1"/>
      <c r="J789" s="2">
        <f t="shared" si="76"/>
        <v>0</v>
      </c>
      <c r="K789" s="13">
        <f t="shared" si="77"/>
        <v>0</v>
      </c>
      <c r="L789" s="13">
        <f t="shared" si="78"/>
        <v>0</v>
      </c>
      <c r="M789" s="9"/>
      <c r="N789" s="8">
        <f t="shared" si="79"/>
        <v>0</v>
      </c>
      <c r="U789" s="19">
        <f t="shared" si="74"/>
        <v>0</v>
      </c>
      <c r="V789" s="19">
        <f t="shared" si="75"/>
        <v>0</v>
      </c>
    </row>
    <row r="790" spans="1:22" ht="16.5" customHeight="1">
      <c r="A790" s="2">
        <v>789</v>
      </c>
      <c r="B790" s="17"/>
      <c r="C790" s="36"/>
      <c r="D790" s="10"/>
      <c r="E790" s="37"/>
      <c r="F790" s="32"/>
      <c r="G790" s="34"/>
      <c r="H790" s="33"/>
      <c r="I790" s="1"/>
      <c r="J790" s="2">
        <f t="shared" si="76"/>
        <v>0</v>
      </c>
      <c r="K790" s="13">
        <f t="shared" si="77"/>
        <v>0</v>
      </c>
      <c r="L790" s="13">
        <f t="shared" si="78"/>
        <v>0</v>
      </c>
      <c r="M790" s="9"/>
      <c r="N790" s="8">
        <f t="shared" si="79"/>
        <v>0</v>
      </c>
      <c r="U790" s="19">
        <f t="shared" si="74"/>
        <v>0</v>
      </c>
      <c r="V790" s="19">
        <f t="shared" si="75"/>
        <v>0</v>
      </c>
    </row>
    <row r="791" spans="1:22" ht="16.5" customHeight="1">
      <c r="A791" s="2">
        <v>790</v>
      </c>
      <c r="B791" s="17"/>
      <c r="C791" s="36"/>
      <c r="D791" s="11"/>
      <c r="E791" s="37"/>
      <c r="F791" s="32"/>
      <c r="G791" s="34"/>
      <c r="H791" s="33"/>
      <c r="I791" s="1"/>
      <c r="J791" s="2">
        <f t="shared" si="76"/>
        <v>0</v>
      </c>
      <c r="K791" s="13">
        <f t="shared" si="77"/>
        <v>0</v>
      </c>
      <c r="L791" s="13">
        <f t="shared" si="78"/>
        <v>0</v>
      </c>
      <c r="M791" s="9"/>
      <c r="N791" s="8">
        <f t="shared" si="79"/>
        <v>0</v>
      </c>
      <c r="U791" s="19">
        <f t="shared" si="74"/>
        <v>0</v>
      </c>
      <c r="V791" s="19">
        <f t="shared" si="75"/>
        <v>0</v>
      </c>
    </row>
    <row r="792" spans="1:22" ht="16.5" customHeight="1">
      <c r="A792" s="2">
        <v>791</v>
      </c>
      <c r="B792" s="17"/>
      <c r="C792" s="36"/>
      <c r="D792" s="3"/>
      <c r="E792" s="37"/>
      <c r="F792" s="32"/>
      <c r="G792" s="34"/>
      <c r="H792" s="33"/>
      <c r="I792" s="1"/>
      <c r="J792" s="2">
        <f t="shared" si="76"/>
        <v>0</v>
      </c>
      <c r="K792" s="13">
        <f t="shared" si="77"/>
        <v>0</v>
      </c>
      <c r="L792" s="13">
        <f t="shared" si="78"/>
        <v>0</v>
      </c>
      <c r="M792" s="9"/>
      <c r="N792" s="8">
        <f t="shared" si="79"/>
        <v>0</v>
      </c>
      <c r="U792" s="19">
        <f t="shared" si="74"/>
        <v>0</v>
      </c>
      <c r="V792" s="19">
        <f t="shared" si="75"/>
        <v>0</v>
      </c>
    </row>
    <row r="793" spans="1:22" ht="16.5" customHeight="1">
      <c r="A793" s="2">
        <v>792</v>
      </c>
      <c r="B793" s="17"/>
      <c r="C793" s="36"/>
      <c r="D793" s="3"/>
      <c r="E793" s="37"/>
      <c r="F793" s="32"/>
      <c r="G793" s="34"/>
      <c r="H793" s="33"/>
      <c r="I793" s="1"/>
      <c r="J793" s="2">
        <f t="shared" si="76"/>
        <v>0</v>
      </c>
      <c r="K793" s="13">
        <f t="shared" si="77"/>
        <v>0</v>
      </c>
      <c r="L793" s="13">
        <f t="shared" si="78"/>
        <v>0</v>
      </c>
      <c r="M793" s="9"/>
      <c r="N793" s="8">
        <f t="shared" si="79"/>
        <v>0</v>
      </c>
      <c r="U793" s="19">
        <f t="shared" si="74"/>
        <v>0</v>
      </c>
      <c r="V793" s="19">
        <f t="shared" si="75"/>
        <v>0</v>
      </c>
    </row>
    <row r="794" spans="1:22" ht="16.5" customHeight="1">
      <c r="A794" s="2">
        <v>793</v>
      </c>
      <c r="B794" s="17"/>
      <c r="C794" s="36"/>
      <c r="D794" s="12"/>
      <c r="E794" s="17"/>
      <c r="F794" s="32"/>
      <c r="G794" s="34"/>
      <c r="H794" s="33"/>
      <c r="I794" s="1"/>
      <c r="J794" s="2">
        <f t="shared" si="76"/>
        <v>0</v>
      </c>
      <c r="K794" s="13">
        <f t="shared" si="77"/>
        <v>0</v>
      </c>
      <c r="L794" s="13">
        <f t="shared" si="78"/>
        <v>0</v>
      </c>
      <c r="M794" s="9"/>
      <c r="N794" s="8">
        <f t="shared" si="79"/>
        <v>0</v>
      </c>
      <c r="U794" s="19">
        <f t="shared" si="74"/>
        <v>0</v>
      </c>
      <c r="V794" s="19">
        <f t="shared" si="75"/>
        <v>0</v>
      </c>
    </row>
    <row r="795" spans="1:22" ht="16.5" customHeight="1">
      <c r="A795" s="2">
        <v>794</v>
      </c>
      <c r="B795" s="17"/>
      <c r="C795" s="36"/>
      <c r="D795" s="10"/>
      <c r="E795" s="37"/>
      <c r="F795" s="32"/>
      <c r="G795" s="34"/>
      <c r="H795" s="33"/>
      <c r="I795" s="1"/>
      <c r="J795" s="2">
        <f t="shared" si="76"/>
        <v>0</v>
      </c>
      <c r="K795" s="13">
        <f t="shared" si="77"/>
        <v>0</v>
      </c>
      <c r="L795" s="13">
        <f t="shared" si="78"/>
        <v>0</v>
      </c>
      <c r="M795" s="9"/>
      <c r="N795" s="8">
        <f t="shared" si="79"/>
        <v>0</v>
      </c>
      <c r="U795" s="19">
        <f t="shared" si="74"/>
        <v>0</v>
      </c>
      <c r="V795" s="19">
        <f t="shared" si="75"/>
        <v>0</v>
      </c>
    </row>
    <row r="796" spans="1:22" ht="16.5" customHeight="1">
      <c r="A796" s="2">
        <v>795</v>
      </c>
      <c r="B796" s="17"/>
      <c r="C796" s="36"/>
      <c r="D796" s="11"/>
      <c r="E796" s="37"/>
      <c r="F796" s="32"/>
      <c r="G796" s="34"/>
      <c r="H796" s="33"/>
      <c r="I796" s="1"/>
      <c r="J796" s="2">
        <f t="shared" si="76"/>
        <v>0</v>
      </c>
      <c r="K796" s="13">
        <f t="shared" si="77"/>
        <v>0</v>
      </c>
      <c r="L796" s="13">
        <f t="shared" si="78"/>
        <v>0</v>
      </c>
      <c r="M796" s="9"/>
      <c r="N796" s="8">
        <f t="shared" si="79"/>
        <v>0</v>
      </c>
      <c r="U796" s="19">
        <f t="shared" si="74"/>
        <v>0</v>
      </c>
      <c r="V796" s="19">
        <f t="shared" si="75"/>
        <v>0</v>
      </c>
    </row>
    <row r="797" spans="1:22" ht="16.5" customHeight="1">
      <c r="A797" s="2">
        <v>796</v>
      </c>
      <c r="B797" s="17"/>
      <c r="C797" s="36"/>
      <c r="D797" s="3"/>
      <c r="E797" s="37"/>
      <c r="F797" s="32"/>
      <c r="G797" s="34"/>
      <c r="H797" s="33"/>
      <c r="I797" s="1"/>
      <c r="J797" s="2">
        <f t="shared" si="76"/>
        <v>0</v>
      </c>
      <c r="K797" s="13">
        <f t="shared" si="77"/>
        <v>0</v>
      </c>
      <c r="L797" s="13">
        <f t="shared" si="78"/>
        <v>0</v>
      </c>
      <c r="M797" s="9"/>
      <c r="N797" s="8">
        <f t="shared" si="79"/>
        <v>0</v>
      </c>
      <c r="U797" s="19">
        <f t="shared" si="74"/>
        <v>0</v>
      </c>
      <c r="V797" s="19">
        <f t="shared" si="75"/>
        <v>0</v>
      </c>
    </row>
    <row r="798" spans="1:22" ht="16.5" customHeight="1">
      <c r="A798" s="2">
        <v>797</v>
      </c>
      <c r="B798" s="17"/>
      <c r="C798" s="36"/>
      <c r="D798" s="12"/>
      <c r="E798" s="17"/>
      <c r="F798" s="32"/>
      <c r="G798" s="34"/>
      <c r="H798" s="33"/>
      <c r="I798" s="1"/>
      <c r="J798" s="2">
        <f t="shared" si="76"/>
        <v>0</v>
      </c>
      <c r="K798" s="13">
        <f t="shared" si="77"/>
        <v>0</v>
      </c>
      <c r="L798" s="13">
        <f t="shared" si="78"/>
        <v>0</v>
      </c>
      <c r="M798" s="9"/>
      <c r="N798" s="8">
        <f t="shared" si="79"/>
        <v>0</v>
      </c>
      <c r="U798" s="19">
        <f t="shared" si="74"/>
        <v>0</v>
      </c>
      <c r="V798" s="19">
        <f t="shared" si="75"/>
        <v>0</v>
      </c>
    </row>
    <row r="799" spans="1:22" ht="16.5" customHeight="1">
      <c r="A799" s="2">
        <v>798</v>
      </c>
      <c r="B799" s="17"/>
      <c r="C799" s="36"/>
      <c r="D799" s="10"/>
      <c r="E799" s="37"/>
      <c r="F799" s="32"/>
      <c r="G799" s="34"/>
      <c r="H799" s="33"/>
      <c r="I799" s="1"/>
      <c r="J799" s="2">
        <f t="shared" si="76"/>
        <v>0</v>
      </c>
      <c r="K799" s="13">
        <f t="shared" si="77"/>
        <v>0</v>
      </c>
      <c r="L799" s="13">
        <f t="shared" si="78"/>
        <v>0</v>
      </c>
      <c r="M799" s="9"/>
      <c r="N799" s="8">
        <f t="shared" si="79"/>
        <v>0</v>
      </c>
      <c r="U799" s="19">
        <f t="shared" si="74"/>
        <v>0</v>
      </c>
      <c r="V799" s="19">
        <f t="shared" si="75"/>
        <v>0</v>
      </c>
    </row>
    <row r="800" spans="1:22" ht="16.5" customHeight="1">
      <c r="A800" s="2">
        <v>799</v>
      </c>
      <c r="B800" s="17"/>
      <c r="C800" s="36"/>
      <c r="D800" s="11"/>
      <c r="E800" s="37"/>
      <c r="F800" s="32"/>
      <c r="G800" s="34"/>
      <c r="H800" s="33"/>
      <c r="I800" s="1"/>
      <c r="J800" s="2">
        <f t="shared" si="76"/>
        <v>0</v>
      </c>
      <c r="K800" s="13">
        <f t="shared" si="77"/>
        <v>0</v>
      </c>
      <c r="L800" s="13">
        <f t="shared" si="78"/>
        <v>0</v>
      </c>
      <c r="M800" s="9"/>
      <c r="N800" s="8">
        <f t="shared" si="79"/>
        <v>0</v>
      </c>
      <c r="U800" s="19">
        <f t="shared" si="74"/>
        <v>0</v>
      </c>
      <c r="V800" s="19">
        <f t="shared" si="75"/>
        <v>0</v>
      </c>
    </row>
    <row r="801" spans="1:22" ht="16.5" customHeight="1">
      <c r="A801" s="2">
        <v>800</v>
      </c>
      <c r="B801" s="17"/>
      <c r="C801" s="36"/>
      <c r="D801" s="3"/>
      <c r="E801" s="37"/>
      <c r="F801" s="32"/>
      <c r="G801" s="34"/>
      <c r="H801" s="33"/>
      <c r="I801" s="1"/>
      <c r="J801" s="2">
        <f t="shared" si="76"/>
        <v>0</v>
      </c>
      <c r="K801" s="13">
        <f t="shared" si="77"/>
        <v>0</v>
      </c>
      <c r="L801" s="13">
        <f t="shared" si="78"/>
        <v>0</v>
      </c>
      <c r="M801" s="9"/>
      <c r="N801" s="8">
        <f t="shared" si="79"/>
        <v>0</v>
      </c>
      <c r="U801" s="19">
        <f t="shared" si="74"/>
        <v>0</v>
      </c>
      <c r="V801" s="19">
        <f t="shared" si="75"/>
        <v>0</v>
      </c>
    </row>
    <row r="802" spans="1:22" ht="16.5" customHeight="1">
      <c r="A802" s="2">
        <v>801</v>
      </c>
      <c r="B802" s="17"/>
      <c r="C802" s="36"/>
      <c r="D802" s="3"/>
      <c r="E802" s="37"/>
      <c r="F802" s="32"/>
      <c r="G802" s="34"/>
      <c r="H802" s="33"/>
      <c r="I802" s="1"/>
      <c r="J802" s="2">
        <f t="shared" si="76"/>
        <v>0</v>
      </c>
      <c r="K802" s="13">
        <f t="shared" si="77"/>
        <v>0</v>
      </c>
      <c r="L802" s="13">
        <f t="shared" si="78"/>
        <v>0</v>
      </c>
      <c r="M802" s="9"/>
      <c r="N802" s="8">
        <f t="shared" si="79"/>
        <v>0</v>
      </c>
      <c r="U802" s="19">
        <f t="shared" si="74"/>
        <v>0</v>
      </c>
      <c r="V802" s="19">
        <f t="shared" si="75"/>
        <v>0</v>
      </c>
    </row>
    <row r="803" spans="1:22" ht="16.5" customHeight="1">
      <c r="A803" s="2">
        <v>802</v>
      </c>
      <c r="B803" s="17"/>
      <c r="C803" s="36"/>
      <c r="D803" s="12"/>
      <c r="E803" s="17"/>
      <c r="F803" s="32"/>
      <c r="G803" s="34"/>
      <c r="H803" s="33"/>
      <c r="I803" s="1"/>
      <c r="J803" s="2">
        <f t="shared" si="76"/>
        <v>0</v>
      </c>
      <c r="K803" s="13">
        <f t="shared" si="77"/>
        <v>0</v>
      </c>
      <c r="L803" s="13">
        <f t="shared" si="78"/>
        <v>0</v>
      </c>
      <c r="M803" s="9"/>
      <c r="N803" s="8">
        <f t="shared" si="79"/>
        <v>0</v>
      </c>
      <c r="U803" s="19">
        <f t="shared" si="74"/>
        <v>0</v>
      </c>
      <c r="V803" s="19">
        <f t="shared" si="75"/>
        <v>0</v>
      </c>
    </row>
    <row r="804" spans="1:22" ht="16.5" customHeight="1">
      <c r="A804" s="2">
        <v>803</v>
      </c>
      <c r="B804" s="17"/>
      <c r="C804" s="36"/>
      <c r="D804" s="10"/>
      <c r="E804" s="37"/>
      <c r="F804" s="32"/>
      <c r="G804" s="34"/>
      <c r="H804" s="33"/>
      <c r="I804" s="1"/>
      <c r="J804" s="2">
        <f t="shared" si="76"/>
        <v>0</v>
      </c>
      <c r="K804" s="13">
        <f t="shared" si="77"/>
        <v>0</v>
      </c>
      <c r="L804" s="13">
        <f t="shared" si="78"/>
        <v>0</v>
      </c>
      <c r="M804" s="9"/>
      <c r="N804" s="8">
        <f t="shared" si="79"/>
        <v>0</v>
      </c>
      <c r="U804" s="19">
        <f t="shared" si="74"/>
        <v>0</v>
      </c>
      <c r="V804" s="19">
        <f t="shared" si="75"/>
        <v>0</v>
      </c>
    </row>
    <row r="805" spans="1:22" ht="16.5" customHeight="1">
      <c r="A805" s="2">
        <v>804</v>
      </c>
      <c r="B805" s="17"/>
      <c r="C805" s="36"/>
      <c r="D805" s="11"/>
      <c r="E805" s="37"/>
      <c r="F805" s="32"/>
      <c r="G805" s="34"/>
      <c r="H805" s="33"/>
      <c r="I805" s="1"/>
      <c r="J805" s="2">
        <f t="shared" si="76"/>
        <v>0</v>
      </c>
      <c r="K805" s="13">
        <f t="shared" si="77"/>
        <v>0</v>
      </c>
      <c r="L805" s="13">
        <f t="shared" si="78"/>
        <v>0</v>
      </c>
      <c r="M805" s="9"/>
      <c r="N805" s="8">
        <f t="shared" si="79"/>
        <v>0</v>
      </c>
      <c r="U805" s="19">
        <f t="shared" si="74"/>
        <v>0</v>
      </c>
      <c r="V805" s="19">
        <f t="shared" si="75"/>
        <v>0</v>
      </c>
    </row>
    <row r="806" spans="1:22" ht="16.5" customHeight="1">
      <c r="A806" s="2">
        <v>805</v>
      </c>
      <c r="B806" s="17"/>
      <c r="C806" s="36"/>
      <c r="D806" s="3"/>
      <c r="E806" s="37"/>
      <c r="F806" s="32"/>
      <c r="G806" s="34"/>
      <c r="H806" s="33"/>
      <c r="I806" s="1"/>
      <c r="J806" s="2">
        <f t="shared" si="76"/>
        <v>0</v>
      </c>
      <c r="K806" s="13">
        <f t="shared" si="77"/>
        <v>0</v>
      </c>
      <c r="L806" s="13">
        <f t="shared" si="78"/>
        <v>0</v>
      </c>
      <c r="M806" s="9"/>
      <c r="N806" s="8">
        <f t="shared" si="79"/>
        <v>0</v>
      </c>
      <c r="U806" s="19">
        <f t="shared" si="74"/>
        <v>0</v>
      </c>
      <c r="V806" s="19">
        <f t="shared" si="75"/>
        <v>0</v>
      </c>
    </row>
    <row r="807" spans="1:22" ht="16.5" customHeight="1">
      <c r="A807" s="2">
        <v>806</v>
      </c>
      <c r="B807" s="17"/>
      <c r="C807" s="36"/>
      <c r="D807" s="3"/>
      <c r="E807" s="37"/>
      <c r="F807" s="32"/>
      <c r="G807" s="34"/>
      <c r="H807" s="33"/>
      <c r="I807" s="1"/>
      <c r="J807" s="2">
        <f t="shared" si="76"/>
        <v>0</v>
      </c>
      <c r="K807" s="13">
        <f t="shared" si="77"/>
        <v>0</v>
      </c>
      <c r="L807" s="13">
        <f t="shared" si="78"/>
        <v>0</v>
      </c>
      <c r="M807" s="9"/>
      <c r="N807" s="8">
        <f t="shared" si="79"/>
        <v>0</v>
      </c>
      <c r="U807" s="19">
        <f t="shared" si="74"/>
        <v>0</v>
      </c>
      <c r="V807" s="19">
        <f t="shared" si="75"/>
        <v>0</v>
      </c>
    </row>
    <row r="808" spans="1:22" ht="16.5" customHeight="1">
      <c r="A808" s="2">
        <v>807</v>
      </c>
      <c r="B808" s="17"/>
      <c r="C808" s="36"/>
      <c r="D808" s="12"/>
      <c r="E808" s="17"/>
      <c r="F808" s="32"/>
      <c r="G808" s="34"/>
      <c r="H808" s="33"/>
      <c r="I808" s="1"/>
      <c r="J808" s="2">
        <f t="shared" si="76"/>
        <v>0</v>
      </c>
      <c r="K808" s="13">
        <f t="shared" si="77"/>
        <v>0</v>
      </c>
      <c r="L808" s="13">
        <f t="shared" si="78"/>
        <v>0</v>
      </c>
      <c r="M808" s="9"/>
      <c r="N808" s="8">
        <f t="shared" si="79"/>
        <v>0</v>
      </c>
      <c r="U808" s="19">
        <f t="shared" si="74"/>
        <v>0</v>
      </c>
      <c r="V808" s="19">
        <f t="shared" si="75"/>
        <v>0</v>
      </c>
    </row>
    <row r="809" spans="1:22" ht="16.5" customHeight="1">
      <c r="A809" s="2">
        <v>808</v>
      </c>
      <c r="B809" s="17"/>
      <c r="C809" s="36"/>
      <c r="D809" s="10"/>
      <c r="E809" s="37"/>
      <c r="F809" s="32"/>
      <c r="G809" s="34"/>
      <c r="H809" s="33"/>
      <c r="I809" s="1"/>
      <c r="J809" s="2">
        <f t="shared" si="76"/>
        <v>0</v>
      </c>
      <c r="K809" s="13">
        <f t="shared" si="77"/>
        <v>0</v>
      </c>
      <c r="L809" s="13">
        <f t="shared" si="78"/>
        <v>0</v>
      </c>
      <c r="M809" s="9"/>
      <c r="N809" s="8">
        <f t="shared" si="79"/>
        <v>0</v>
      </c>
      <c r="U809" s="19">
        <f t="shared" si="74"/>
        <v>0</v>
      </c>
      <c r="V809" s="19">
        <f t="shared" si="75"/>
        <v>0</v>
      </c>
    </row>
    <row r="810" spans="1:22" ht="16.5" customHeight="1">
      <c r="A810" s="2">
        <v>809</v>
      </c>
      <c r="B810" s="17"/>
      <c r="C810" s="36"/>
      <c r="D810" s="11"/>
      <c r="E810" s="37"/>
      <c r="F810" s="32"/>
      <c r="G810" s="34"/>
      <c r="H810" s="33"/>
      <c r="I810" s="1"/>
      <c r="J810" s="2">
        <f t="shared" si="76"/>
        <v>0</v>
      </c>
      <c r="K810" s="13">
        <f t="shared" si="77"/>
        <v>0</v>
      </c>
      <c r="L810" s="13">
        <f t="shared" si="78"/>
        <v>0</v>
      </c>
      <c r="M810" s="9"/>
      <c r="N810" s="8">
        <f t="shared" si="79"/>
        <v>0</v>
      </c>
      <c r="U810" s="19">
        <f t="shared" si="74"/>
        <v>0</v>
      </c>
      <c r="V810" s="19">
        <f t="shared" si="75"/>
        <v>0</v>
      </c>
    </row>
    <row r="811" spans="1:22" ht="16.5" customHeight="1">
      <c r="A811" s="2">
        <v>810</v>
      </c>
      <c r="B811" s="17"/>
      <c r="C811" s="36"/>
      <c r="D811" s="3"/>
      <c r="E811" s="37"/>
      <c r="F811" s="32"/>
      <c r="G811" s="34"/>
      <c r="H811" s="33"/>
      <c r="I811" s="1"/>
      <c r="J811" s="2">
        <f t="shared" si="76"/>
        <v>0</v>
      </c>
      <c r="K811" s="13">
        <f t="shared" si="77"/>
        <v>0</v>
      </c>
      <c r="L811" s="13">
        <f t="shared" si="78"/>
        <v>0</v>
      </c>
      <c r="M811" s="9"/>
      <c r="N811" s="8">
        <f t="shared" si="79"/>
        <v>0</v>
      </c>
      <c r="U811" s="19">
        <f t="shared" si="74"/>
        <v>0</v>
      </c>
      <c r="V811" s="19">
        <f t="shared" si="75"/>
        <v>0</v>
      </c>
    </row>
    <row r="812" spans="1:22" ht="16.5" customHeight="1">
      <c r="A812" s="2">
        <v>811</v>
      </c>
      <c r="B812" s="17"/>
      <c r="C812" s="36"/>
      <c r="D812" s="3"/>
      <c r="E812" s="37"/>
      <c r="F812" s="32"/>
      <c r="G812" s="34"/>
      <c r="H812" s="33"/>
      <c r="I812" s="1"/>
      <c r="J812" s="2">
        <f t="shared" si="76"/>
        <v>0</v>
      </c>
      <c r="K812" s="13">
        <f t="shared" si="77"/>
        <v>0</v>
      </c>
      <c r="L812" s="13">
        <f t="shared" si="78"/>
        <v>0</v>
      </c>
      <c r="M812" s="9"/>
      <c r="N812" s="8">
        <f t="shared" si="79"/>
        <v>0</v>
      </c>
      <c r="U812" s="19">
        <f t="shared" si="74"/>
        <v>0</v>
      </c>
      <c r="V812" s="19">
        <f t="shared" si="75"/>
        <v>0</v>
      </c>
    </row>
    <row r="813" spans="1:22" ht="16.5" customHeight="1">
      <c r="A813" s="2">
        <v>812</v>
      </c>
      <c r="B813" s="17"/>
      <c r="C813" s="36"/>
      <c r="D813" s="12"/>
      <c r="E813" s="17"/>
      <c r="F813" s="32"/>
      <c r="G813" s="34"/>
      <c r="H813" s="33"/>
      <c r="I813" s="1"/>
      <c r="J813" s="2">
        <f t="shared" si="76"/>
        <v>0</v>
      </c>
      <c r="K813" s="13">
        <f t="shared" si="77"/>
        <v>0</v>
      </c>
      <c r="L813" s="13">
        <f t="shared" si="78"/>
        <v>0</v>
      </c>
      <c r="M813" s="9"/>
      <c r="N813" s="8">
        <f t="shared" si="79"/>
        <v>0</v>
      </c>
      <c r="U813" s="19">
        <f t="shared" si="74"/>
        <v>0</v>
      </c>
      <c r="V813" s="19">
        <f t="shared" si="75"/>
        <v>0</v>
      </c>
    </row>
    <row r="814" spans="1:22" ht="16.5" customHeight="1">
      <c r="A814" s="2">
        <v>813</v>
      </c>
      <c r="B814" s="17"/>
      <c r="C814" s="36"/>
      <c r="D814" s="10"/>
      <c r="E814" s="37"/>
      <c r="F814" s="32"/>
      <c r="G814" s="34"/>
      <c r="H814" s="33"/>
      <c r="I814" s="1"/>
      <c r="J814" s="2">
        <f t="shared" si="76"/>
        <v>0</v>
      </c>
      <c r="K814" s="13">
        <f t="shared" si="77"/>
        <v>0</v>
      </c>
      <c r="L814" s="13">
        <f t="shared" si="78"/>
        <v>0</v>
      </c>
      <c r="M814" s="9"/>
      <c r="N814" s="8">
        <f t="shared" si="79"/>
        <v>0</v>
      </c>
      <c r="U814" s="19">
        <f t="shared" si="74"/>
        <v>0</v>
      </c>
      <c r="V814" s="19">
        <f t="shared" si="75"/>
        <v>0</v>
      </c>
    </row>
    <row r="815" spans="1:22" ht="16.5" customHeight="1">
      <c r="A815" s="2">
        <v>814</v>
      </c>
      <c r="B815" s="17"/>
      <c r="C815" s="36"/>
      <c r="D815" s="11"/>
      <c r="E815" s="37"/>
      <c r="F815" s="32"/>
      <c r="G815" s="34"/>
      <c r="H815" s="33"/>
      <c r="I815" s="1"/>
      <c r="J815" s="2">
        <f t="shared" si="76"/>
        <v>0</v>
      </c>
      <c r="K815" s="13">
        <f t="shared" si="77"/>
        <v>0</v>
      </c>
      <c r="L815" s="13">
        <f t="shared" si="78"/>
        <v>0</v>
      </c>
      <c r="M815" s="9"/>
      <c r="N815" s="8">
        <f t="shared" si="79"/>
        <v>0</v>
      </c>
      <c r="U815" s="19">
        <f t="shared" si="74"/>
        <v>0</v>
      </c>
      <c r="V815" s="19">
        <f t="shared" si="75"/>
        <v>0</v>
      </c>
    </row>
    <row r="816" spans="1:22" ht="16.5" customHeight="1">
      <c r="A816" s="2">
        <v>815</v>
      </c>
      <c r="B816" s="17"/>
      <c r="C816" s="36"/>
      <c r="D816" s="3"/>
      <c r="E816" s="37"/>
      <c r="F816" s="32"/>
      <c r="G816" s="34"/>
      <c r="H816" s="33"/>
      <c r="I816" s="1"/>
      <c r="J816" s="2">
        <f t="shared" si="76"/>
        <v>0</v>
      </c>
      <c r="K816" s="13">
        <f t="shared" si="77"/>
        <v>0</v>
      </c>
      <c r="L816" s="13">
        <f t="shared" si="78"/>
        <v>0</v>
      </c>
      <c r="M816" s="9"/>
      <c r="N816" s="8">
        <f t="shared" si="79"/>
        <v>0</v>
      </c>
      <c r="U816" s="19">
        <f t="shared" si="74"/>
        <v>0</v>
      </c>
      <c r="V816" s="19">
        <f t="shared" si="75"/>
        <v>0</v>
      </c>
    </row>
    <row r="817" spans="1:22" ht="16.5" customHeight="1">
      <c r="A817" s="2">
        <v>816</v>
      </c>
      <c r="B817" s="17"/>
      <c r="C817" s="36"/>
      <c r="D817" s="3"/>
      <c r="E817" s="37"/>
      <c r="F817" s="32"/>
      <c r="G817" s="34"/>
      <c r="H817" s="33"/>
      <c r="I817" s="1"/>
      <c r="J817" s="2">
        <f t="shared" si="76"/>
        <v>0</v>
      </c>
      <c r="K817" s="13">
        <f t="shared" si="77"/>
        <v>0</v>
      </c>
      <c r="L817" s="13">
        <f t="shared" si="78"/>
        <v>0</v>
      </c>
      <c r="M817" s="9"/>
      <c r="N817" s="8">
        <f t="shared" si="79"/>
        <v>0</v>
      </c>
      <c r="U817" s="19">
        <f t="shared" si="74"/>
        <v>0</v>
      </c>
      <c r="V817" s="19">
        <f t="shared" si="75"/>
        <v>0</v>
      </c>
    </row>
    <row r="818" spans="1:22" ht="16.5" customHeight="1">
      <c r="A818" s="2">
        <v>817</v>
      </c>
      <c r="B818" s="17"/>
      <c r="C818" s="36"/>
      <c r="D818" s="12"/>
      <c r="E818" s="17"/>
      <c r="F818" s="32"/>
      <c r="G818" s="34"/>
      <c r="H818" s="33"/>
      <c r="I818" s="1"/>
      <c r="J818" s="2">
        <f t="shared" si="76"/>
        <v>0</v>
      </c>
      <c r="K818" s="13">
        <f t="shared" si="77"/>
        <v>0</v>
      </c>
      <c r="L818" s="13">
        <f t="shared" si="78"/>
        <v>0</v>
      </c>
      <c r="M818" s="9"/>
      <c r="N818" s="8">
        <f t="shared" si="79"/>
        <v>0</v>
      </c>
      <c r="U818" s="19">
        <f t="shared" si="74"/>
        <v>0</v>
      </c>
      <c r="V818" s="19">
        <f t="shared" si="75"/>
        <v>0</v>
      </c>
    </row>
    <row r="819" spans="1:22" ht="16.5" customHeight="1">
      <c r="A819" s="2">
        <v>818</v>
      </c>
      <c r="B819" s="17"/>
      <c r="C819" s="36"/>
      <c r="D819" s="10"/>
      <c r="E819" s="37"/>
      <c r="F819" s="32"/>
      <c r="G819" s="34"/>
      <c r="H819" s="33"/>
      <c r="I819" s="1"/>
      <c r="J819" s="2">
        <f t="shared" si="76"/>
        <v>0</v>
      </c>
      <c r="K819" s="13">
        <f t="shared" si="77"/>
        <v>0</v>
      </c>
      <c r="L819" s="13">
        <f t="shared" si="78"/>
        <v>0</v>
      </c>
      <c r="M819" s="9"/>
      <c r="N819" s="8">
        <f t="shared" si="79"/>
        <v>0</v>
      </c>
      <c r="U819" s="19">
        <f t="shared" si="74"/>
        <v>0</v>
      </c>
      <c r="V819" s="19">
        <f t="shared" si="75"/>
        <v>0</v>
      </c>
    </row>
    <row r="820" spans="1:22" ht="16.5" customHeight="1">
      <c r="A820" s="2">
        <v>819</v>
      </c>
      <c r="B820" s="17"/>
      <c r="C820" s="36"/>
      <c r="D820" s="11"/>
      <c r="E820" s="37"/>
      <c r="F820" s="32"/>
      <c r="G820" s="34"/>
      <c r="H820" s="33"/>
      <c r="I820" s="1"/>
      <c r="J820" s="2">
        <f t="shared" si="76"/>
        <v>0</v>
      </c>
      <c r="K820" s="13">
        <f t="shared" si="77"/>
        <v>0</v>
      </c>
      <c r="L820" s="13">
        <f t="shared" si="78"/>
        <v>0</v>
      </c>
      <c r="M820" s="9"/>
      <c r="N820" s="8">
        <f t="shared" si="79"/>
        <v>0</v>
      </c>
      <c r="U820" s="19">
        <f t="shared" si="74"/>
        <v>0</v>
      </c>
      <c r="V820" s="19">
        <f t="shared" si="75"/>
        <v>0</v>
      </c>
    </row>
    <row r="821" spans="1:22" ht="16.5" customHeight="1">
      <c r="A821" s="2">
        <v>820</v>
      </c>
      <c r="B821" s="17"/>
      <c r="C821" s="36"/>
      <c r="D821" s="3"/>
      <c r="E821" s="37"/>
      <c r="F821" s="32"/>
      <c r="G821" s="34"/>
      <c r="H821" s="33"/>
      <c r="I821" s="1"/>
      <c r="J821" s="2">
        <f t="shared" si="76"/>
        <v>0</v>
      </c>
      <c r="K821" s="13">
        <f t="shared" si="77"/>
        <v>0</v>
      </c>
      <c r="L821" s="13">
        <f t="shared" si="78"/>
        <v>0</v>
      </c>
      <c r="M821" s="9"/>
      <c r="N821" s="8">
        <f t="shared" si="79"/>
        <v>0</v>
      </c>
      <c r="U821" s="19">
        <f t="shared" si="74"/>
        <v>0</v>
      </c>
      <c r="V821" s="19">
        <f t="shared" si="75"/>
        <v>0</v>
      </c>
    </row>
    <row r="822" spans="1:22" ht="16.5" customHeight="1">
      <c r="A822" s="2">
        <v>821</v>
      </c>
      <c r="B822" s="17"/>
      <c r="C822" s="36"/>
      <c r="D822" s="3"/>
      <c r="E822" s="37"/>
      <c r="F822" s="32"/>
      <c r="G822" s="34"/>
      <c r="H822" s="33"/>
      <c r="I822" s="1"/>
      <c r="J822" s="2">
        <f t="shared" si="76"/>
        <v>0</v>
      </c>
      <c r="K822" s="13">
        <f t="shared" si="77"/>
        <v>0</v>
      </c>
      <c r="L822" s="13">
        <f t="shared" si="78"/>
        <v>0</v>
      </c>
      <c r="M822" s="9"/>
      <c r="N822" s="8">
        <f t="shared" si="79"/>
        <v>0</v>
      </c>
      <c r="U822" s="19">
        <f t="shared" si="74"/>
        <v>0</v>
      </c>
      <c r="V822" s="19">
        <f t="shared" si="75"/>
        <v>0</v>
      </c>
    </row>
    <row r="823" spans="1:22" ht="16.5" customHeight="1">
      <c r="A823" s="2">
        <v>822</v>
      </c>
      <c r="B823" s="17"/>
      <c r="C823" s="36"/>
      <c r="D823" s="12"/>
      <c r="E823" s="17"/>
      <c r="F823" s="32"/>
      <c r="G823" s="34"/>
      <c r="H823" s="33"/>
      <c r="I823" s="1"/>
      <c r="J823" s="2">
        <f t="shared" si="76"/>
        <v>0</v>
      </c>
      <c r="K823" s="13">
        <f t="shared" si="77"/>
        <v>0</v>
      </c>
      <c r="L823" s="13">
        <f t="shared" si="78"/>
        <v>0</v>
      </c>
      <c r="M823" s="9"/>
      <c r="N823" s="8">
        <f t="shared" si="79"/>
        <v>0</v>
      </c>
      <c r="U823" s="19">
        <f t="shared" si="74"/>
        <v>0</v>
      </c>
      <c r="V823" s="19">
        <f t="shared" si="75"/>
        <v>0</v>
      </c>
    </row>
    <row r="824" spans="1:22" ht="16.5" customHeight="1">
      <c r="A824" s="2">
        <v>823</v>
      </c>
      <c r="B824" s="17"/>
      <c r="C824" s="36"/>
      <c r="D824" s="10"/>
      <c r="E824" s="37"/>
      <c r="F824" s="32"/>
      <c r="G824" s="34"/>
      <c r="H824" s="33"/>
      <c r="I824" s="1"/>
      <c r="J824" s="2">
        <f t="shared" si="76"/>
        <v>0</v>
      </c>
      <c r="K824" s="13">
        <f t="shared" si="77"/>
        <v>0</v>
      </c>
      <c r="L824" s="13">
        <f t="shared" si="78"/>
        <v>0</v>
      </c>
      <c r="M824" s="9"/>
      <c r="N824" s="8">
        <f t="shared" si="79"/>
        <v>0</v>
      </c>
      <c r="U824" s="19">
        <f t="shared" si="74"/>
        <v>0</v>
      </c>
      <c r="V824" s="19">
        <f t="shared" si="75"/>
        <v>0</v>
      </c>
    </row>
    <row r="825" spans="1:22" ht="16.5" customHeight="1">
      <c r="A825" s="2">
        <v>824</v>
      </c>
      <c r="B825" s="17"/>
      <c r="C825" s="36"/>
      <c r="D825" s="11"/>
      <c r="E825" s="37"/>
      <c r="F825" s="32"/>
      <c r="G825" s="34"/>
      <c r="H825" s="33"/>
      <c r="I825" s="1"/>
      <c r="J825" s="2">
        <f t="shared" si="76"/>
        <v>0</v>
      </c>
      <c r="K825" s="13">
        <f t="shared" si="77"/>
        <v>0</v>
      </c>
      <c r="L825" s="13">
        <f t="shared" si="78"/>
        <v>0</v>
      </c>
      <c r="M825" s="9"/>
      <c r="N825" s="8">
        <f t="shared" si="79"/>
        <v>0</v>
      </c>
      <c r="U825" s="19">
        <f t="shared" si="74"/>
        <v>0</v>
      </c>
      <c r="V825" s="19">
        <f t="shared" si="75"/>
        <v>0</v>
      </c>
    </row>
    <row r="826" spans="1:22" ht="16.5" customHeight="1">
      <c r="A826" s="2">
        <v>825</v>
      </c>
      <c r="B826" s="17"/>
      <c r="C826" s="36"/>
      <c r="D826" s="3"/>
      <c r="E826" s="37"/>
      <c r="F826" s="32"/>
      <c r="G826" s="34"/>
      <c r="H826" s="33"/>
      <c r="I826" s="1"/>
      <c r="J826" s="2">
        <f t="shared" si="76"/>
        <v>0</v>
      </c>
      <c r="K826" s="13">
        <f t="shared" si="77"/>
        <v>0</v>
      </c>
      <c r="L826" s="13">
        <f t="shared" si="78"/>
        <v>0</v>
      </c>
      <c r="M826" s="9"/>
      <c r="N826" s="8">
        <f t="shared" si="79"/>
        <v>0</v>
      </c>
      <c r="U826" s="19">
        <f t="shared" ref="U826:U889" si="80">G826*J826</f>
        <v>0</v>
      </c>
      <c r="V826" s="19">
        <f t="shared" ref="V826:V889" si="81">U826*H826</f>
        <v>0</v>
      </c>
    </row>
    <row r="827" spans="1:22" ht="16.5" customHeight="1">
      <c r="A827" s="2">
        <v>826</v>
      </c>
      <c r="B827" s="17"/>
      <c r="C827" s="36"/>
      <c r="D827" s="3"/>
      <c r="E827" s="37"/>
      <c r="F827" s="32"/>
      <c r="G827" s="34"/>
      <c r="H827" s="33"/>
      <c r="I827" s="1"/>
      <c r="J827" s="2">
        <f t="shared" si="76"/>
        <v>0</v>
      </c>
      <c r="K827" s="13">
        <f t="shared" si="77"/>
        <v>0</v>
      </c>
      <c r="L827" s="13">
        <f t="shared" si="78"/>
        <v>0</v>
      </c>
      <c r="M827" s="9"/>
      <c r="N827" s="8">
        <f t="shared" si="79"/>
        <v>0</v>
      </c>
      <c r="U827" s="19">
        <f t="shared" si="80"/>
        <v>0</v>
      </c>
      <c r="V827" s="19">
        <f t="shared" si="81"/>
        <v>0</v>
      </c>
    </row>
    <row r="828" spans="1:22" ht="16.5" customHeight="1">
      <c r="A828" s="2">
        <v>827</v>
      </c>
      <c r="B828" s="17"/>
      <c r="C828" s="36"/>
      <c r="D828" s="12"/>
      <c r="E828" s="17"/>
      <c r="F828" s="32"/>
      <c r="G828" s="34"/>
      <c r="H828" s="33"/>
      <c r="I828" s="1"/>
      <c r="J828" s="2">
        <f t="shared" si="76"/>
        <v>0</v>
      </c>
      <c r="K828" s="13">
        <f t="shared" si="77"/>
        <v>0</v>
      </c>
      <c r="L828" s="13">
        <f t="shared" si="78"/>
        <v>0</v>
      </c>
      <c r="M828" s="9"/>
      <c r="N828" s="8">
        <f t="shared" si="79"/>
        <v>0</v>
      </c>
      <c r="U828" s="19">
        <f t="shared" si="80"/>
        <v>0</v>
      </c>
      <c r="V828" s="19">
        <f t="shared" si="81"/>
        <v>0</v>
      </c>
    </row>
    <row r="829" spans="1:22" ht="16.5" customHeight="1">
      <c r="A829" s="2">
        <v>828</v>
      </c>
      <c r="B829" s="17"/>
      <c r="C829" s="36"/>
      <c r="D829" s="10"/>
      <c r="E829" s="37"/>
      <c r="F829" s="32"/>
      <c r="G829" s="34"/>
      <c r="H829" s="33"/>
      <c r="I829" s="1"/>
      <c r="J829" s="2">
        <f t="shared" si="76"/>
        <v>0</v>
      </c>
      <c r="K829" s="13">
        <f t="shared" si="77"/>
        <v>0</v>
      </c>
      <c r="L829" s="13">
        <f t="shared" si="78"/>
        <v>0</v>
      </c>
      <c r="M829" s="9"/>
      <c r="N829" s="8">
        <f t="shared" si="79"/>
        <v>0</v>
      </c>
      <c r="U829" s="19">
        <f t="shared" si="80"/>
        <v>0</v>
      </c>
      <c r="V829" s="19">
        <f t="shared" si="81"/>
        <v>0</v>
      </c>
    </row>
    <row r="830" spans="1:22" ht="16.5" customHeight="1">
      <c r="A830" s="2">
        <v>829</v>
      </c>
      <c r="B830" s="17"/>
      <c r="C830" s="36"/>
      <c r="D830" s="11"/>
      <c r="E830" s="37"/>
      <c r="F830" s="32"/>
      <c r="G830" s="34"/>
      <c r="H830" s="33"/>
      <c r="I830" s="1"/>
      <c r="J830" s="2">
        <f t="shared" ref="J830:J893" si="82">ROUNDUP(F830/20,0)</f>
        <v>0</v>
      </c>
      <c r="K830" s="13">
        <f t="shared" ref="K830:K893" si="83">$P$3*J830*G830</f>
        <v>0</v>
      </c>
      <c r="L830" s="13">
        <f t="shared" ref="L830:L893" si="84">$P$3*J830*G830*H830</f>
        <v>0</v>
      </c>
      <c r="M830" s="9"/>
      <c r="N830" s="8">
        <f t="shared" ref="N830:N893" si="85">IFERROR(K830/M830,0)</f>
        <v>0</v>
      </c>
      <c r="U830" s="19">
        <f t="shared" si="80"/>
        <v>0</v>
      </c>
      <c r="V830" s="19">
        <f t="shared" si="81"/>
        <v>0</v>
      </c>
    </row>
    <row r="831" spans="1:22" ht="16.5" customHeight="1">
      <c r="A831" s="2">
        <v>830</v>
      </c>
      <c r="B831" s="17"/>
      <c r="C831" s="36"/>
      <c r="D831" s="3"/>
      <c r="E831" s="37"/>
      <c r="F831" s="32"/>
      <c r="G831" s="34"/>
      <c r="H831" s="33"/>
      <c r="I831" s="1"/>
      <c r="J831" s="2">
        <f t="shared" si="82"/>
        <v>0</v>
      </c>
      <c r="K831" s="13">
        <f t="shared" si="83"/>
        <v>0</v>
      </c>
      <c r="L831" s="13">
        <f t="shared" si="84"/>
        <v>0</v>
      </c>
      <c r="M831" s="9"/>
      <c r="N831" s="8">
        <f t="shared" si="85"/>
        <v>0</v>
      </c>
      <c r="U831" s="19">
        <f t="shared" si="80"/>
        <v>0</v>
      </c>
      <c r="V831" s="19">
        <f t="shared" si="81"/>
        <v>0</v>
      </c>
    </row>
    <row r="832" spans="1:22" ht="16.5" customHeight="1">
      <c r="A832" s="2">
        <v>831</v>
      </c>
      <c r="B832" s="17"/>
      <c r="C832" s="36"/>
      <c r="D832" s="3"/>
      <c r="E832" s="37"/>
      <c r="F832" s="32"/>
      <c r="G832" s="34"/>
      <c r="H832" s="33"/>
      <c r="I832" s="1"/>
      <c r="J832" s="2">
        <f t="shared" si="82"/>
        <v>0</v>
      </c>
      <c r="K832" s="13">
        <f t="shared" si="83"/>
        <v>0</v>
      </c>
      <c r="L832" s="13">
        <f t="shared" si="84"/>
        <v>0</v>
      </c>
      <c r="M832" s="9"/>
      <c r="N832" s="8">
        <f t="shared" si="85"/>
        <v>0</v>
      </c>
      <c r="U832" s="19">
        <f t="shared" si="80"/>
        <v>0</v>
      </c>
      <c r="V832" s="19">
        <f t="shared" si="81"/>
        <v>0</v>
      </c>
    </row>
    <row r="833" spans="1:22" ht="16.5" customHeight="1">
      <c r="A833" s="2">
        <v>832</v>
      </c>
      <c r="B833" s="17"/>
      <c r="C833" s="36"/>
      <c r="D833" s="12"/>
      <c r="E833" s="17"/>
      <c r="F833" s="32"/>
      <c r="G833" s="34"/>
      <c r="H833" s="33"/>
      <c r="I833" s="1"/>
      <c r="J833" s="2">
        <f t="shared" si="82"/>
        <v>0</v>
      </c>
      <c r="K833" s="13">
        <f t="shared" si="83"/>
        <v>0</v>
      </c>
      <c r="L833" s="13">
        <f t="shared" si="84"/>
        <v>0</v>
      </c>
      <c r="M833" s="9"/>
      <c r="N833" s="8">
        <f t="shared" si="85"/>
        <v>0</v>
      </c>
      <c r="U833" s="19">
        <f t="shared" si="80"/>
        <v>0</v>
      </c>
      <c r="V833" s="19">
        <f t="shared" si="81"/>
        <v>0</v>
      </c>
    </row>
    <row r="834" spans="1:22" ht="16.5" customHeight="1">
      <c r="A834" s="2">
        <v>833</v>
      </c>
      <c r="B834" s="17"/>
      <c r="C834" s="36"/>
      <c r="D834" s="10"/>
      <c r="E834" s="37"/>
      <c r="F834" s="32"/>
      <c r="G834" s="34"/>
      <c r="H834" s="33"/>
      <c r="I834" s="1"/>
      <c r="J834" s="2">
        <f t="shared" si="82"/>
        <v>0</v>
      </c>
      <c r="K834" s="13">
        <f t="shared" si="83"/>
        <v>0</v>
      </c>
      <c r="L834" s="13">
        <f t="shared" si="84"/>
        <v>0</v>
      </c>
      <c r="M834" s="9"/>
      <c r="N834" s="8">
        <f t="shared" si="85"/>
        <v>0</v>
      </c>
      <c r="U834" s="19">
        <f t="shared" si="80"/>
        <v>0</v>
      </c>
      <c r="V834" s="19">
        <f t="shared" si="81"/>
        <v>0</v>
      </c>
    </row>
    <row r="835" spans="1:22" ht="16.5" customHeight="1">
      <c r="A835" s="2">
        <v>834</v>
      </c>
      <c r="B835" s="17"/>
      <c r="C835" s="36"/>
      <c r="D835" s="11"/>
      <c r="E835" s="37"/>
      <c r="F835" s="32"/>
      <c r="G835" s="34"/>
      <c r="H835" s="33"/>
      <c r="I835" s="1"/>
      <c r="J835" s="2">
        <f t="shared" si="82"/>
        <v>0</v>
      </c>
      <c r="K835" s="13">
        <f t="shared" si="83"/>
        <v>0</v>
      </c>
      <c r="L835" s="13">
        <f t="shared" si="84"/>
        <v>0</v>
      </c>
      <c r="M835" s="9"/>
      <c r="N835" s="8">
        <f t="shared" si="85"/>
        <v>0</v>
      </c>
      <c r="U835" s="19">
        <f t="shared" si="80"/>
        <v>0</v>
      </c>
      <c r="V835" s="19">
        <f t="shared" si="81"/>
        <v>0</v>
      </c>
    </row>
    <row r="836" spans="1:22" ht="16.5" customHeight="1">
      <c r="A836" s="2">
        <v>835</v>
      </c>
      <c r="B836" s="17"/>
      <c r="C836" s="36"/>
      <c r="D836" s="3"/>
      <c r="E836" s="37"/>
      <c r="F836" s="32"/>
      <c r="G836" s="34"/>
      <c r="H836" s="33"/>
      <c r="I836" s="1"/>
      <c r="J836" s="2">
        <f t="shared" si="82"/>
        <v>0</v>
      </c>
      <c r="K836" s="13">
        <f t="shared" si="83"/>
        <v>0</v>
      </c>
      <c r="L836" s="13">
        <f t="shared" si="84"/>
        <v>0</v>
      </c>
      <c r="M836" s="9"/>
      <c r="N836" s="8">
        <f t="shared" si="85"/>
        <v>0</v>
      </c>
      <c r="U836" s="19">
        <f t="shared" si="80"/>
        <v>0</v>
      </c>
      <c r="V836" s="19">
        <f t="shared" si="81"/>
        <v>0</v>
      </c>
    </row>
    <row r="837" spans="1:22" ht="16.5" customHeight="1">
      <c r="A837" s="2">
        <v>836</v>
      </c>
      <c r="B837" s="17"/>
      <c r="C837" s="36"/>
      <c r="D837" s="3"/>
      <c r="E837" s="37"/>
      <c r="F837" s="32"/>
      <c r="G837" s="34"/>
      <c r="H837" s="33"/>
      <c r="I837" s="1"/>
      <c r="J837" s="2">
        <f t="shared" si="82"/>
        <v>0</v>
      </c>
      <c r="K837" s="13">
        <f t="shared" si="83"/>
        <v>0</v>
      </c>
      <c r="L837" s="13">
        <f t="shared" si="84"/>
        <v>0</v>
      </c>
      <c r="M837" s="9"/>
      <c r="N837" s="8">
        <f t="shared" si="85"/>
        <v>0</v>
      </c>
      <c r="U837" s="19">
        <f t="shared" si="80"/>
        <v>0</v>
      </c>
      <c r="V837" s="19">
        <f t="shared" si="81"/>
        <v>0</v>
      </c>
    </row>
    <row r="838" spans="1:22" ht="16.5" customHeight="1">
      <c r="A838" s="2">
        <v>837</v>
      </c>
      <c r="B838" s="17"/>
      <c r="C838" s="36"/>
      <c r="D838" s="12"/>
      <c r="E838" s="17"/>
      <c r="F838" s="32"/>
      <c r="G838" s="34"/>
      <c r="H838" s="33"/>
      <c r="I838" s="1"/>
      <c r="J838" s="2">
        <f t="shared" si="82"/>
        <v>0</v>
      </c>
      <c r="K838" s="13">
        <f t="shared" si="83"/>
        <v>0</v>
      </c>
      <c r="L838" s="13">
        <f t="shared" si="84"/>
        <v>0</v>
      </c>
      <c r="M838" s="9"/>
      <c r="N838" s="8">
        <f t="shared" si="85"/>
        <v>0</v>
      </c>
      <c r="U838" s="19">
        <f t="shared" si="80"/>
        <v>0</v>
      </c>
      <c r="V838" s="19">
        <f t="shared" si="81"/>
        <v>0</v>
      </c>
    </row>
    <row r="839" spans="1:22" ht="16.5" customHeight="1">
      <c r="A839" s="2">
        <v>838</v>
      </c>
      <c r="B839" s="17"/>
      <c r="C839" s="36"/>
      <c r="D839" s="10"/>
      <c r="E839" s="37"/>
      <c r="F839" s="32"/>
      <c r="G839" s="34"/>
      <c r="H839" s="33"/>
      <c r="I839" s="1"/>
      <c r="J839" s="2">
        <f t="shared" si="82"/>
        <v>0</v>
      </c>
      <c r="K839" s="13">
        <f t="shared" si="83"/>
        <v>0</v>
      </c>
      <c r="L839" s="13">
        <f t="shared" si="84"/>
        <v>0</v>
      </c>
      <c r="M839" s="9"/>
      <c r="N839" s="8">
        <f t="shared" si="85"/>
        <v>0</v>
      </c>
      <c r="U839" s="19">
        <f t="shared" si="80"/>
        <v>0</v>
      </c>
      <c r="V839" s="19">
        <f t="shared" si="81"/>
        <v>0</v>
      </c>
    </row>
    <row r="840" spans="1:22" ht="16.5" customHeight="1">
      <c r="A840" s="2">
        <v>839</v>
      </c>
      <c r="B840" s="17"/>
      <c r="C840" s="36"/>
      <c r="D840" s="11"/>
      <c r="E840" s="37"/>
      <c r="F840" s="32"/>
      <c r="G840" s="34"/>
      <c r="H840" s="33"/>
      <c r="I840" s="1"/>
      <c r="J840" s="2">
        <f t="shared" si="82"/>
        <v>0</v>
      </c>
      <c r="K840" s="13">
        <f t="shared" si="83"/>
        <v>0</v>
      </c>
      <c r="L840" s="13">
        <f t="shared" si="84"/>
        <v>0</v>
      </c>
      <c r="M840" s="9"/>
      <c r="N840" s="8">
        <f t="shared" si="85"/>
        <v>0</v>
      </c>
      <c r="U840" s="19">
        <f t="shared" si="80"/>
        <v>0</v>
      </c>
      <c r="V840" s="19">
        <f t="shared" si="81"/>
        <v>0</v>
      </c>
    </row>
    <row r="841" spans="1:22" ht="16.5" customHeight="1">
      <c r="A841" s="2">
        <v>840</v>
      </c>
      <c r="B841" s="17"/>
      <c r="C841" s="36"/>
      <c r="D841" s="3"/>
      <c r="E841" s="37"/>
      <c r="F841" s="32"/>
      <c r="G841" s="34"/>
      <c r="H841" s="33"/>
      <c r="I841" s="1"/>
      <c r="J841" s="2">
        <f t="shared" si="82"/>
        <v>0</v>
      </c>
      <c r="K841" s="13">
        <f t="shared" si="83"/>
        <v>0</v>
      </c>
      <c r="L841" s="13">
        <f t="shared" si="84"/>
        <v>0</v>
      </c>
      <c r="M841" s="9"/>
      <c r="N841" s="8">
        <f t="shared" si="85"/>
        <v>0</v>
      </c>
      <c r="U841" s="19">
        <f t="shared" si="80"/>
        <v>0</v>
      </c>
      <c r="V841" s="19">
        <f t="shared" si="81"/>
        <v>0</v>
      </c>
    </row>
    <row r="842" spans="1:22" ht="16.5" customHeight="1">
      <c r="A842" s="2">
        <v>841</v>
      </c>
      <c r="B842" s="17"/>
      <c r="C842" s="36"/>
      <c r="D842" s="3"/>
      <c r="E842" s="37"/>
      <c r="F842" s="32"/>
      <c r="G842" s="34"/>
      <c r="H842" s="33"/>
      <c r="I842" s="1"/>
      <c r="J842" s="2">
        <f t="shared" si="82"/>
        <v>0</v>
      </c>
      <c r="K842" s="13">
        <f t="shared" si="83"/>
        <v>0</v>
      </c>
      <c r="L842" s="13">
        <f t="shared" si="84"/>
        <v>0</v>
      </c>
      <c r="M842" s="9"/>
      <c r="N842" s="8">
        <f t="shared" si="85"/>
        <v>0</v>
      </c>
      <c r="U842" s="19">
        <f t="shared" si="80"/>
        <v>0</v>
      </c>
      <c r="V842" s="19">
        <f t="shared" si="81"/>
        <v>0</v>
      </c>
    </row>
    <row r="843" spans="1:22" ht="16.5" customHeight="1">
      <c r="A843" s="2">
        <v>842</v>
      </c>
      <c r="B843" s="17"/>
      <c r="C843" s="36"/>
      <c r="D843" s="12"/>
      <c r="E843" s="17"/>
      <c r="F843" s="32"/>
      <c r="G843" s="34"/>
      <c r="H843" s="33"/>
      <c r="I843" s="1"/>
      <c r="J843" s="2">
        <f t="shared" si="82"/>
        <v>0</v>
      </c>
      <c r="K843" s="13">
        <f t="shared" si="83"/>
        <v>0</v>
      </c>
      <c r="L843" s="13">
        <f t="shared" si="84"/>
        <v>0</v>
      </c>
      <c r="M843" s="9"/>
      <c r="N843" s="8">
        <f t="shared" si="85"/>
        <v>0</v>
      </c>
      <c r="U843" s="19">
        <f t="shared" si="80"/>
        <v>0</v>
      </c>
      <c r="V843" s="19">
        <f t="shared" si="81"/>
        <v>0</v>
      </c>
    </row>
    <row r="844" spans="1:22" ht="16.5" customHeight="1">
      <c r="A844" s="2">
        <v>843</v>
      </c>
      <c r="B844" s="17"/>
      <c r="C844" s="36"/>
      <c r="D844" s="10"/>
      <c r="E844" s="37"/>
      <c r="F844" s="32"/>
      <c r="G844" s="34"/>
      <c r="H844" s="33"/>
      <c r="I844" s="1"/>
      <c r="J844" s="2">
        <f t="shared" si="82"/>
        <v>0</v>
      </c>
      <c r="K844" s="13">
        <f t="shared" si="83"/>
        <v>0</v>
      </c>
      <c r="L844" s="13">
        <f t="shared" si="84"/>
        <v>0</v>
      </c>
      <c r="M844" s="9"/>
      <c r="N844" s="8">
        <f t="shared" si="85"/>
        <v>0</v>
      </c>
      <c r="U844" s="19">
        <f t="shared" si="80"/>
        <v>0</v>
      </c>
      <c r="V844" s="19">
        <f t="shared" si="81"/>
        <v>0</v>
      </c>
    </row>
    <row r="845" spans="1:22" ht="16.5" customHeight="1">
      <c r="A845" s="2">
        <v>844</v>
      </c>
      <c r="B845" s="17"/>
      <c r="C845" s="36"/>
      <c r="D845" s="11"/>
      <c r="E845" s="37"/>
      <c r="F845" s="32"/>
      <c r="G845" s="34"/>
      <c r="H845" s="33"/>
      <c r="I845" s="1"/>
      <c r="J845" s="2">
        <f t="shared" si="82"/>
        <v>0</v>
      </c>
      <c r="K845" s="13">
        <f t="shared" si="83"/>
        <v>0</v>
      </c>
      <c r="L845" s="13">
        <f t="shared" si="84"/>
        <v>0</v>
      </c>
      <c r="M845" s="9"/>
      <c r="N845" s="8">
        <f t="shared" si="85"/>
        <v>0</v>
      </c>
      <c r="U845" s="19">
        <f t="shared" si="80"/>
        <v>0</v>
      </c>
      <c r="V845" s="19">
        <f t="shared" si="81"/>
        <v>0</v>
      </c>
    </row>
    <row r="846" spans="1:22" ht="16.5" customHeight="1">
      <c r="A846" s="2">
        <v>845</v>
      </c>
      <c r="B846" s="17"/>
      <c r="C846" s="36"/>
      <c r="D846" s="3"/>
      <c r="E846" s="37"/>
      <c r="F846" s="32"/>
      <c r="G846" s="34"/>
      <c r="H846" s="33"/>
      <c r="I846" s="1"/>
      <c r="J846" s="2">
        <f t="shared" si="82"/>
        <v>0</v>
      </c>
      <c r="K846" s="13">
        <f t="shared" si="83"/>
        <v>0</v>
      </c>
      <c r="L846" s="13">
        <f t="shared" si="84"/>
        <v>0</v>
      </c>
      <c r="M846" s="9"/>
      <c r="N846" s="8">
        <f t="shared" si="85"/>
        <v>0</v>
      </c>
      <c r="U846" s="19">
        <f t="shared" si="80"/>
        <v>0</v>
      </c>
      <c r="V846" s="19">
        <f t="shared" si="81"/>
        <v>0</v>
      </c>
    </row>
    <row r="847" spans="1:22" ht="16.5" customHeight="1">
      <c r="A847" s="2">
        <v>846</v>
      </c>
      <c r="B847" s="17"/>
      <c r="C847" s="36"/>
      <c r="D847" s="3"/>
      <c r="E847" s="37"/>
      <c r="F847" s="32"/>
      <c r="G847" s="34"/>
      <c r="H847" s="33"/>
      <c r="I847" s="1"/>
      <c r="J847" s="2">
        <f t="shared" si="82"/>
        <v>0</v>
      </c>
      <c r="K847" s="13">
        <f t="shared" si="83"/>
        <v>0</v>
      </c>
      <c r="L847" s="13">
        <f t="shared" si="84"/>
        <v>0</v>
      </c>
      <c r="M847" s="9"/>
      <c r="N847" s="8">
        <f t="shared" si="85"/>
        <v>0</v>
      </c>
      <c r="U847" s="19">
        <f t="shared" si="80"/>
        <v>0</v>
      </c>
      <c r="V847" s="19">
        <f t="shared" si="81"/>
        <v>0</v>
      </c>
    </row>
    <row r="848" spans="1:22" ht="16.5" customHeight="1">
      <c r="A848" s="2">
        <v>847</v>
      </c>
      <c r="B848" s="17"/>
      <c r="C848" s="36"/>
      <c r="D848" s="12"/>
      <c r="E848" s="17"/>
      <c r="F848" s="32"/>
      <c r="G848" s="34"/>
      <c r="H848" s="33"/>
      <c r="I848" s="1"/>
      <c r="J848" s="2">
        <f t="shared" si="82"/>
        <v>0</v>
      </c>
      <c r="K848" s="13">
        <f t="shared" si="83"/>
        <v>0</v>
      </c>
      <c r="L848" s="13">
        <f t="shared" si="84"/>
        <v>0</v>
      </c>
      <c r="M848" s="9"/>
      <c r="N848" s="8">
        <f t="shared" si="85"/>
        <v>0</v>
      </c>
      <c r="U848" s="19">
        <f t="shared" si="80"/>
        <v>0</v>
      </c>
      <c r="V848" s="19">
        <f t="shared" si="81"/>
        <v>0</v>
      </c>
    </row>
    <row r="849" spans="1:22" ht="16.5" customHeight="1">
      <c r="A849" s="2">
        <v>848</v>
      </c>
      <c r="B849" s="17"/>
      <c r="C849" s="36"/>
      <c r="D849" s="10"/>
      <c r="E849" s="37"/>
      <c r="F849" s="32"/>
      <c r="G849" s="34"/>
      <c r="H849" s="33"/>
      <c r="I849" s="1"/>
      <c r="J849" s="2">
        <f t="shared" si="82"/>
        <v>0</v>
      </c>
      <c r="K849" s="13">
        <f t="shared" si="83"/>
        <v>0</v>
      </c>
      <c r="L849" s="13">
        <f t="shared" si="84"/>
        <v>0</v>
      </c>
      <c r="M849" s="9"/>
      <c r="N849" s="8">
        <f t="shared" si="85"/>
        <v>0</v>
      </c>
      <c r="U849" s="19">
        <f t="shared" si="80"/>
        <v>0</v>
      </c>
      <c r="V849" s="19">
        <f t="shared" si="81"/>
        <v>0</v>
      </c>
    </row>
    <row r="850" spans="1:22" ht="16.5" customHeight="1">
      <c r="A850" s="2">
        <v>849</v>
      </c>
      <c r="B850" s="17"/>
      <c r="C850" s="36"/>
      <c r="D850" s="11"/>
      <c r="E850" s="37"/>
      <c r="F850" s="32"/>
      <c r="G850" s="34"/>
      <c r="H850" s="33"/>
      <c r="I850" s="1"/>
      <c r="J850" s="2">
        <f t="shared" si="82"/>
        <v>0</v>
      </c>
      <c r="K850" s="13">
        <f t="shared" si="83"/>
        <v>0</v>
      </c>
      <c r="L850" s="13">
        <f t="shared" si="84"/>
        <v>0</v>
      </c>
      <c r="M850" s="9"/>
      <c r="N850" s="8">
        <f t="shared" si="85"/>
        <v>0</v>
      </c>
      <c r="U850" s="19">
        <f t="shared" si="80"/>
        <v>0</v>
      </c>
      <c r="V850" s="19">
        <f t="shared" si="81"/>
        <v>0</v>
      </c>
    </row>
    <row r="851" spans="1:22" ht="16.5" customHeight="1">
      <c r="A851" s="2">
        <v>850</v>
      </c>
      <c r="B851" s="17"/>
      <c r="C851" s="36"/>
      <c r="D851" s="3"/>
      <c r="E851" s="37"/>
      <c r="F851" s="32"/>
      <c r="G851" s="34"/>
      <c r="H851" s="33"/>
      <c r="I851" s="1"/>
      <c r="J851" s="2">
        <f t="shared" si="82"/>
        <v>0</v>
      </c>
      <c r="K851" s="13">
        <f t="shared" si="83"/>
        <v>0</v>
      </c>
      <c r="L851" s="13">
        <f t="shared" si="84"/>
        <v>0</v>
      </c>
      <c r="M851" s="9"/>
      <c r="N851" s="8">
        <f t="shared" si="85"/>
        <v>0</v>
      </c>
      <c r="U851" s="19">
        <f t="shared" si="80"/>
        <v>0</v>
      </c>
      <c r="V851" s="19">
        <f t="shared" si="81"/>
        <v>0</v>
      </c>
    </row>
    <row r="852" spans="1:22" ht="16.5" customHeight="1">
      <c r="A852" s="2">
        <v>851</v>
      </c>
      <c r="B852" s="17"/>
      <c r="C852" s="36"/>
      <c r="D852" s="3"/>
      <c r="E852" s="37"/>
      <c r="F852" s="32"/>
      <c r="G852" s="34"/>
      <c r="H852" s="33"/>
      <c r="I852" s="1"/>
      <c r="J852" s="2">
        <f t="shared" si="82"/>
        <v>0</v>
      </c>
      <c r="K852" s="13">
        <f t="shared" si="83"/>
        <v>0</v>
      </c>
      <c r="L852" s="13">
        <f t="shared" si="84"/>
        <v>0</v>
      </c>
      <c r="M852" s="9"/>
      <c r="N852" s="8">
        <f t="shared" si="85"/>
        <v>0</v>
      </c>
      <c r="U852" s="19">
        <f t="shared" si="80"/>
        <v>0</v>
      </c>
      <c r="V852" s="19">
        <f t="shared" si="81"/>
        <v>0</v>
      </c>
    </row>
    <row r="853" spans="1:22" ht="16.5" customHeight="1">
      <c r="A853" s="2">
        <v>852</v>
      </c>
      <c r="B853" s="17"/>
      <c r="C853" s="36"/>
      <c r="D853" s="12"/>
      <c r="E853" s="17"/>
      <c r="F853" s="32"/>
      <c r="G853" s="34"/>
      <c r="H853" s="33"/>
      <c r="I853" s="1"/>
      <c r="J853" s="2">
        <f t="shared" si="82"/>
        <v>0</v>
      </c>
      <c r="K853" s="13">
        <f t="shared" si="83"/>
        <v>0</v>
      </c>
      <c r="L853" s="13">
        <f t="shared" si="84"/>
        <v>0</v>
      </c>
      <c r="M853" s="9"/>
      <c r="N853" s="8">
        <f t="shared" si="85"/>
        <v>0</v>
      </c>
      <c r="U853" s="19">
        <f t="shared" si="80"/>
        <v>0</v>
      </c>
      <c r="V853" s="19">
        <f t="shared" si="81"/>
        <v>0</v>
      </c>
    </row>
    <row r="854" spans="1:22" ht="16.5" customHeight="1">
      <c r="A854" s="2">
        <v>853</v>
      </c>
      <c r="B854" s="17"/>
      <c r="C854" s="36"/>
      <c r="D854" s="10"/>
      <c r="E854" s="37"/>
      <c r="F854" s="32"/>
      <c r="G854" s="34"/>
      <c r="H854" s="33"/>
      <c r="I854" s="1"/>
      <c r="J854" s="2">
        <f t="shared" si="82"/>
        <v>0</v>
      </c>
      <c r="K854" s="13">
        <f t="shared" si="83"/>
        <v>0</v>
      </c>
      <c r="L854" s="13">
        <f t="shared" si="84"/>
        <v>0</v>
      </c>
      <c r="M854" s="9"/>
      <c r="N854" s="8">
        <f t="shared" si="85"/>
        <v>0</v>
      </c>
      <c r="U854" s="19">
        <f t="shared" si="80"/>
        <v>0</v>
      </c>
      <c r="V854" s="19">
        <f t="shared" si="81"/>
        <v>0</v>
      </c>
    </row>
    <row r="855" spans="1:22" ht="16.5" customHeight="1">
      <c r="A855" s="2">
        <v>854</v>
      </c>
      <c r="B855" s="17"/>
      <c r="C855" s="36"/>
      <c r="D855" s="11"/>
      <c r="E855" s="37"/>
      <c r="F855" s="32"/>
      <c r="G855" s="34"/>
      <c r="H855" s="33"/>
      <c r="I855" s="1"/>
      <c r="J855" s="2">
        <f t="shared" si="82"/>
        <v>0</v>
      </c>
      <c r="K855" s="13">
        <f t="shared" si="83"/>
        <v>0</v>
      </c>
      <c r="L855" s="13">
        <f t="shared" si="84"/>
        <v>0</v>
      </c>
      <c r="M855" s="9"/>
      <c r="N855" s="8">
        <f t="shared" si="85"/>
        <v>0</v>
      </c>
      <c r="U855" s="19">
        <f t="shared" si="80"/>
        <v>0</v>
      </c>
      <c r="V855" s="19">
        <f t="shared" si="81"/>
        <v>0</v>
      </c>
    </row>
    <row r="856" spans="1:22" ht="16.5" customHeight="1">
      <c r="A856" s="2">
        <v>855</v>
      </c>
      <c r="B856" s="17"/>
      <c r="C856" s="36"/>
      <c r="D856" s="3"/>
      <c r="E856" s="37"/>
      <c r="F856" s="32"/>
      <c r="G856" s="34"/>
      <c r="H856" s="33"/>
      <c r="I856" s="1"/>
      <c r="J856" s="2">
        <f t="shared" si="82"/>
        <v>0</v>
      </c>
      <c r="K856" s="13">
        <f t="shared" si="83"/>
        <v>0</v>
      </c>
      <c r="L856" s="13">
        <f t="shared" si="84"/>
        <v>0</v>
      </c>
      <c r="M856" s="9"/>
      <c r="N856" s="8">
        <f t="shared" si="85"/>
        <v>0</v>
      </c>
      <c r="U856" s="19">
        <f t="shared" si="80"/>
        <v>0</v>
      </c>
      <c r="V856" s="19">
        <f t="shared" si="81"/>
        <v>0</v>
      </c>
    </row>
    <row r="857" spans="1:22" ht="16.5" customHeight="1">
      <c r="A857" s="2">
        <v>856</v>
      </c>
      <c r="B857" s="17"/>
      <c r="C857" s="36"/>
      <c r="D857" s="3"/>
      <c r="E857" s="37"/>
      <c r="F857" s="32"/>
      <c r="G857" s="34"/>
      <c r="H857" s="33"/>
      <c r="I857" s="1"/>
      <c r="J857" s="2">
        <f t="shared" si="82"/>
        <v>0</v>
      </c>
      <c r="K857" s="13">
        <f t="shared" si="83"/>
        <v>0</v>
      </c>
      <c r="L857" s="13">
        <f t="shared" si="84"/>
        <v>0</v>
      </c>
      <c r="M857" s="9"/>
      <c r="N857" s="8">
        <f t="shared" si="85"/>
        <v>0</v>
      </c>
      <c r="U857" s="19">
        <f t="shared" si="80"/>
        <v>0</v>
      </c>
      <c r="V857" s="19">
        <f t="shared" si="81"/>
        <v>0</v>
      </c>
    </row>
    <row r="858" spans="1:22" ht="16.5" customHeight="1">
      <c r="A858" s="2">
        <v>857</v>
      </c>
      <c r="B858" s="17"/>
      <c r="C858" s="36"/>
      <c r="D858" s="12"/>
      <c r="E858" s="17"/>
      <c r="F858" s="32"/>
      <c r="G858" s="34"/>
      <c r="H858" s="33"/>
      <c r="I858" s="1"/>
      <c r="J858" s="2">
        <f t="shared" si="82"/>
        <v>0</v>
      </c>
      <c r="K858" s="13">
        <f t="shared" si="83"/>
        <v>0</v>
      </c>
      <c r="L858" s="13">
        <f t="shared" si="84"/>
        <v>0</v>
      </c>
      <c r="M858" s="9"/>
      <c r="N858" s="8">
        <f t="shared" si="85"/>
        <v>0</v>
      </c>
      <c r="U858" s="19">
        <f t="shared" si="80"/>
        <v>0</v>
      </c>
      <c r="V858" s="19">
        <f t="shared" si="81"/>
        <v>0</v>
      </c>
    </row>
    <row r="859" spans="1:22" ht="16.5" customHeight="1">
      <c r="A859" s="2">
        <v>858</v>
      </c>
      <c r="B859" s="17"/>
      <c r="C859" s="36"/>
      <c r="D859" s="10"/>
      <c r="E859" s="37"/>
      <c r="F859" s="32"/>
      <c r="G859" s="34"/>
      <c r="H859" s="33"/>
      <c r="I859" s="1"/>
      <c r="J859" s="2">
        <f t="shared" si="82"/>
        <v>0</v>
      </c>
      <c r="K859" s="13">
        <f t="shared" si="83"/>
        <v>0</v>
      </c>
      <c r="L859" s="13">
        <f t="shared" si="84"/>
        <v>0</v>
      </c>
      <c r="M859" s="9"/>
      <c r="N859" s="8">
        <f t="shared" si="85"/>
        <v>0</v>
      </c>
      <c r="U859" s="19">
        <f t="shared" si="80"/>
        <v>0</v>
      </c>
      <c r="V859" s="19">
        <f t="shared" si="81"/>
        <v>0</v>
      </c>
    </row>
    <row r="860" spans="1:22" ht="16.5" customHeight="1">
      <c r="A860" s="2">
        <v>859</v>
      </c>
      <c r="B860" s="17"/>
      <c r="C860" s="36"/>
      <c r="D860" s="11"/>
      <c r="E860" s="37"/>
      <c r="F860" s="32"/>
      <c r="G860" s="34"/>
      <c r="H860" s="33"/>
      <c r="I860" s="1"/>
      <c r="J860" s="2">
        <f t="shared" si="82"/>
        <v>0</v>
      </c>
      <c r="K860" s="13">
        <f t="shared" si="83"/>
        <v>0</v>
      </c>
      <c r="L860" s="13">
        <f t="shared" si="84"/>
        <v>0</v>
      </c>
      <c r="M860" s="9"/>
      <c r="N860" s="8">
        <f t="shared" si="85"/>
        <v>0</v>
      </c>
      <c r="U860" s="19">
        <f t="shared" si="80"/>
        <v>0</v>
      </c>
      <c r="V860" s="19">
        <f t="shared" si="81"/>
        <v>0</v>
      </c>
    </row>
    <row r="861" spans="1:22" ht="16.5" customHeight="1">
      <c r="A861" s="2">
        <v>860</v>
      </c>
      <c r="B861" s="17"/>
      <c r="C861" s="36"/>
      <c r="D861" s="3"/>
      <c r="E861" s="37"/>
      <c r="F861" s="32"/>
      <c r="G861" s="34"/>
      <c r="H861" s="33"/>
      <c r="I861" s="1"/>
      <c r="J861" s="2">
        <f t="shared" si="82"/>
        <v>0</v>
      </c>
      <c r="K861" s="13">
        <f t="shared" si="83"/>
        <v>0</v>
      </c>
      <c r="L861" s="13">
        <f t="shared" si="84"/>
        <v>0</v>
      </c>
      <c r="M861" s="9"/>
      <c r="N861" s="8">
        <f t="shared" si="85"/>
        <v>0</v>
      </c>
      <c r="U861" s="19">
        <f t="shared" si="80"/>
        <v>0</v>
      </c>
      <c r="V861" s="19">
        <f t="shared" si="81"/>
        <v>0</v>
      </c>
    </row>
    <row r="862" spans="1:22" ht="16.5" customHeight="1">
      <c r="A862" s="2">
        <v>861</v>
      </c>
      <c r="B862" s="17"/>
      <c r="C862" s="36"/>
      <c r="D862" s="3"/>
      <c r="E862" s="37"/>
      <c r="F862" s="32"/>
      <c r="G862" s="34"/>
      <c r="H862" s="33"/>
      <c r="I862" s="1"/>
      <c r="J862" s="2">
        <f t="shared" si="82"/>
        <v>0</v>
      </c>
      <c r="K862" s="13">
        <f t="shared" si="83"/>
        <v>0</v>
      </c>
      <c r="L862" s="13">
        <f t="shared" si="84"/>
        <v>0</v>
      </c>
      <c r="M862" s="9"/>
      <c r="N862" s="8">
        <f t="shared" si="85"/>
        <v>0</v>
      </c>
      <c r="U862" s="19">
        <f t="shared" si="80"/>
        <v>0</v>
      </c>
      <c r="V862" s="19">
        <f t="shared" si="81"/>
        <v>0</v>
      </c>
    </row>
    <row r="863" spans="1:22" ht="16.5" customHeight="1">
      <c r="A863" s="2">
        <v>862</v>
      </c>
      <c r="B863" s="17"/>
      <c r="C863" s="36"/>
      <c r="D863" s="12"/>
      <c r="E863" s="17"/>
      <c r="F863" s="32"/>
      <c r="G863" s="34"/>
      <c r="H863" s="33"/>
      <c r="I863" s="1"/>
      <c r="J863" s="2">
        <f t="shared" si="82"/>
        <v>0</v>
      </c>
      <c r="K863" s="13">
        <f t="shared" si="83"/>
        <v>0</v>
      </c>
      <c r="L863" s="13">
        <f t="shared" si="84"/>
        <v>0</v>
      </c>
      <c r="M863" s="9"/>
      <c r="N863" s="8">
        <f t="shared" si="85"/>
        <v>0</v>
      </c>
      <c r="U863" s="19">
        <f t="shared" si="80"/>
        <v>0</v>
      </c>
      <c r="V863" s="19">
        <f t="shared" si="81"/>
        <v>0</v>
      </c>
    </row>
    <row r="864" spans="1:22" ht="16.5" customHeight="1">
      <c r="A864" s="2">
        <v>863</v>
      </c>
      <c r="B864" s="17"/>
      <c r="C864" s="36"/>
      <c r="D864" s="10"/>
      <c r="E864" s="37"/>
      <c r="F864" s="32"/>
      <c r="G864" s="34"/>
      <c r="H864" s="33"/>
      <c r="I864" s="1"/>
      <c r="J864" s="2">
        <f t="shared" si="82"/>
        <v>0</v>
      </c>
      <c r="K864" s="13">
        <f t="shared" si="83"/>
        <v>0</v>
      </c>
      <c r="L864" s="13">
        <f t="shared" si="84"/>
        <v>0</v>
      </c>
      <c r="M864" s="9"/>
      <c r="N864" s="8">
        <f t="shared" si="85"/>
        <v>0</v>
      </c>
      <c r="U864" s="19">
        <f t="shared" si="80"/>
        <v>0</v>
      </c>
      <c r="V864" s="19">
        <f t="shared" si="81"/>
        <v>0</v>
      </c>
    </row>
    <row r="865" spans="1:22" ht="16.5" customHeight="1">
      <c r="A865" s="2">
        <v>864</v>
      </c>
      <c r="B865" s="17"/>
      <c r="C865" s="36"/>
      <c r="D865" s="11"/>
      <c r="E865" s="37"/>
      <c r="F865" s="32"/>
      <c r="G865" s="34"/>
      <c r="H865" s="33"/>
      <c r="I865" s="1"/>
      <c r="J865" s="2">
        <f t="shared" si="82"/>
        <v>0</v>
      </c>
      <c r="K865" s="13">
        <f t="shared" si="83"/>
        <v>0</v>
      </c>
      <c r="L865" s="13">
        <f t="shared" si="84"/>
        <v>0</v>
      </c>
      <c r="M865" s="9"/>
      <c r="N865" s="8">
        <f t="shared" si="85"/>
        <v>0</v>
      </c>
      <c r="U865" s="19">
        <f t="shared" si="80"/>
        <v>0</v>
      </c>
      <c r="V865" s="19">
        <f t="shared" si="81"/>
        <v>0</v>
      </c>
    </row>
    <row r="866" spans="1:22" ht="16.5" customHeight="1">
      <c r="A866" s="2">
        <v>865</v>
      </c>
      <c r="B866" s="17"/>
      <c r="C866" s="36"/>
      <c r="D866" s="3"/>
      <c r="E866" s="37"/>
      <c r="F866" s="32"/>
      <c r="G866" s="34"/>
      <c r="H866" s="33"/>
      <c r="I866" s="1"/>
      <c r="J866" s="2">
        <f t="shared" si="82"/>
        <v>0</v>
      </c>
      <c r="K866" s="13">
        <f t="shared" si="83"/>
        <v>0</v>
      </c>
      <c r="L866" s="13">
        <f t="shared" si="84"/>
        <v>0</v>
      </c>
      <c r="M866" s="9"/>
      <c r="N866" s="8">
        <f t="shared" si="85"/>
        <v>0</v>
      </c>
      <c r="U866" s="19">
        <f t="shared" si="80"/>
        <v>0</v>
      </c>
      <c r="V866" s="19">
        <f t="shared" si="81"/>
        <v>0</v>
      </c>
    </row>
    <row r="867" spans="1:22" ht="16.5" customHeight="1">
      <c r="A867" s="2">
        <v>866</v>
      </c>
      <c r="B867" s="17"/>
      <c r="C867" s="36"/>
      <c r="D867" s="3"/>
      <c r="E867" s="37"/>
      <c r="F867" s="32"/>
      <c r="G867" s="34"/>
      <c r="H867" s="33"/>
      <c r="I867" s="1"/>
      <c r="J867" s="2">
        <f t="shared" si="82"/>
        <v>0</v>
      </c>
      <c r="K867" s="13">
        <f t="shared" si="83"/>
        <v>0</v>
      </c>
      <c r="L867" s="13">
        <f t="shared" si="84"/>
        <v>0</v>
      </c>
      <c r="M867" s="9"/>
      <c r="N867" s="8">
        <f t="shared" si="85"/>
        <v>0</v>
      </c>
      <c r="U867" s="19">
        <f t="shared" si="80"/>
        <v>0</v>
      </c>
      <c r="V867" s="19">
        <f t="shared" si="81"/>
        <v>0</v>
      </c>
    </row>
    <row r="868" spans="1:22" ht="16.5" customHeight="1">
      <c r="A868" s="2">
        <v>867</v>
      </c>
      <c r="B868" s="17"/>
      <c r="C868" s="36"/>
      <c r="D868" s="12"/>
      <c r="E868" s="17"/>
      <c r="F868" s="32"/>
      <c r="G868" s="34"/>
      <c r="H868" s="33"/>
      <c r="I868" s="1"/>
      <c r="J868" s="2">
        <f t="shared" si="82"/>
        <v>0</v>
      </c>
      <c r="K868" s="13">
        <f t="shared" si="83"/>
        <v>0</v>
      </c>
      <c r="L868" s="13">
        <f t="shared" si="84"/>
        <v>0</v>
      </c>
      <c r="M868" s="9"/>
      <c r="N868" s="8">
        <f t="shared" si="85"/>
        <v>0</v>
      </c>
      <c r="U868" s="19">
        <f t="shared" si="80"/>
        <v>0</v>
      </c>
      <c r="V868" s="19">
        <f t="shared" si="81"/>
        <v>0</v>
      </c>
    </row>
    <row r="869" spans="1:22" ht="16.5" customHeight="1">
      <c r="A869" s="2">
        <v>868</v>
      </c>
      <c r="B869" s="17"/>
      <c r="C869" s="36"/>
      <c r="D869" s="10"/>
      <c r="E869" s="37"/>
      <c r="F869" s="32"/>
      <c r="G869" s="34"/>
      <c r="H869" s="33"/>
      <c r="I869" s="1"/>
      <c r="J869" s="2">
        <f t="shared" si="82"/>
        <v>0</v>
      </c>
      <c r="K869" s="13">
        <f t="shared" si="83"/>
        <v>0</v>
      </c>
      <c r="L869" s="13">
        <f t="shared" si="84"/>
        <v>0</v>
      </c>
      <c r="M869" s="9"/>
      <c r="N869" s="8">
        <f t="shared" si="85"/>
        <v>0</v>
      </c>
      <c r="U869" s="19">
        <f t="shared" si="80"/>
        <v>0</v>
      </c>
      <c r="V869" s="19">
        <f t="shared" si="81"/>
        <v>0</v>
      </c>
    </row>
    <row r="870" spans="1:22" ht="16.5" customHeight="1">
      <c r="A870" s="2">
        <v>869</v>
      </c>
      <c r="B870" s="17"/>
      <c r="C870" s="36"/>
      <c r="D870" s="11"/>
      <c r="E870" s="37"/>
      <c r="F870" s="32"/>
      <c r="G870" s="34"/>
      <c r="H870" s="33"/>
      <c r="I870" s="1"/>
      <c r="J870" s="2">
        <f t="shared" si="82"/>
        <v>0</v>
      </c>
      <c r="K870" s="13">
        <f t="shared" si="83"/>
        <v>0</v>
      </c>
      <c r="L870" s="13">
        <f t="shared" si="84"/>
        <v>0</v>
      </c>
      <c r="M870" s="9"/>
      <c r="N870" s="8">
        <f t="shared" si="85"/>
        <v>0</v>
      </c>
      <c r="U870" s="19">
        <f t="shared" si="80"/>
        <v>0</v>
      </c>
      <c r="V870" s="19">
        <f t="shared" si="81"/>
        <v>0</v>
      </c>
    </row>
    <row r="871" spans="1:22" ht="16.5" customHeight="1">
      <c r="A871" s="2">
        <v>870</v>
      </c>
      <c r="B871" s="17"/>
      <c r="C871" s="36"/>
      <c r="D871" s="3"/>
      <c r="E871" s="37"/>
      <c r="F871" s="32"/>
      <c r="G871" s="34"/>
      <c r="H871" s="33"/>
      <c r="I871" s="1"/>
      <c r="J871" s="2">
        <f t="shared" si="82"/>
        <v>0</v>
      </c>
      <c r="K871" s="13">
        <f t="shared" si="83"/>
        <v>0</v>
      </c>
      <c r="L871" s="13">
        <f t="shared" si="84"/>
        <v>0</v>
      </c>
      <c r="M871" s="9"/>
      <c r="N871" s="8">
        <f t="shared" si="85"/>
        <v>0</v>
      </c>
      <c r="U871" s="19">
        <f t="shared" si="80"/>
        <v>0</v>
      </c>
      <c r="V871" s="19">
        <f t="shared" si="81"/>
        <v>0</v>
      </c>
    </row>
    <row r="872" spans="1:22" ht="16.5" customHeight="1">
      <c r="A872" s="2">
        <v>871</v>
      </c>
      <c r="B872" s="17"/>
      <c r="C872" s="36"/>
      <c r="D872" s="3"/>
      <c r="E872" s="37"/>
      <c r="F872" s="32"/>
      <c r="G872" s="34"/>
      <c r="H872" s="33"/>
      <c r="I872" s="1"/>
      <c r="J872" s="2">
        <f t="shared" si="82"/>
        <v>0</v>
      </c>
      <c r="K872" s="13">
        <f t="shared" si="83"/>
        <v>0</v>
      </c>
      <c r="L872" s="13">
        <f t="shared" si="84"/>
        <v>0</v>
      </c>
      <c r="M872" s="9"/>
      <c r="N872" s="8">
        <f t="shared" si="85"/>
        <v>0</v>
      </c>
      <c r="U872" s="19">
        <f t="shared" si="80"/>
        <v>0</v>
      </c>
      <c r="V872" s="19">
        <f t="shared" si="81"/>
        <v>0</v>
      </c>
    </row>
    <row r="873" spans="1:22" ht="16.5" customHeight="1">
      <c r="A873" s="2">
        <v>872</v>
      </c>
      <c r="B873" s="17"/>
      <c r="C873" s="36"/>
      <c r="D873" s="12"/>
      <c r="E873" s="17"/>
      <c r="F873" s="32"/>
      <c r="G873" s="34"/>
      <c r="H873" s="33"/>
      <c r="I873" s="1"/>
      <c r="J873" s="2">
        <f t="shared" si="82"/>
        <v>0</v>
      </c>
      <c r="K873" s="13">
        <f t="shared" si="83"/>
        <v>0</v>
      </c>
      <c r="L873" s="13">
        <f t="shared" si="84"/>
        <v>0</v>
      </c>
      <c r="M873" s="9"/>
      <c r="N873" s="8">
        <f t="shared" si="85"/>
        <v>0</v>
      </c>
      <c r="U873" s="19">
        <f t="shared" si="80"/>
        <v>0</v>
      </c>
      <c r="V873" s="19">
        <f t="shared" si="81"/>
        <v>0</v>
      </c>
    </row>
    <row r="874" spans="1:22" ht="16.5" customHeight="1">
      <c r="A874" s="2">
        <v>873</v>
      </c>
      <c r="B874" s="17"/>
      <c r="C874" s="36"/>
      <c r="D874" s="10"/>
      <c r="E874" s="37"/>
      <c r="F874" s="32"/>
      <c r="G874" s="34"/>
      <c r="H874" s="33"/>
      <c r="I874" s="1"/>
      <c r="J874" s="2">
        <f t="shared" si="82"/>
        <v>0</v>
      </c>
      <c r="K874" s="13">
        <f t="shared" si="83"/>
        <v>0</v>
      </c>
      <c r="L874" s="13">
        <f t="shared" si="84"/>
        <v>0</v>
      </c>
      <c r="M874" s="9"/>
      <c r="N874" s="8">
        <f t="shared" si="85"/>
        <v>0</v>
      </c>
      <c r="U874" s="19">
        <f t="shared" si="80"/>
        <v>0</v>
      </c>
      <c r="V874" s="19">
        <f t="shared" si="81"/>
        <v>0</v>
      </c>
    </row>
    <row r="875" spans="1:22" ht="16.5" customHeight="1">
      <c r="A875" s="2">
        <v>874</v>
      </c>
      <c r="B875" s="17"/>
      <c r="C875" s="36"/>
      <c r="D875" s="11"/>
      <c r="E875" s="37"/>
      <c r="F875" s="32"/>
      <c r="G875" s="34"/>
      <c r="H875" s="33"/>
      <c r="I875" s="1"/>
      <c r="J875" s="2">
        <f t="shared" si="82"/>
        <v>0</v>
      </c>
      <c r="K875" s="13">
        <f t="shared" si="83"/>
        <v>0</v>
      </c>
      <c r="L875" s="13">
        <f t="shared" si="84"/>
        <v>0</v>
      </c>
      <c r="M875" s="9"/>
      <c r="N875" s="8">
        <f t="shared" si="85"/>
        <v>0</v>
      </c>
      <c r="U875" s="19">
        <f t="shared" si="80"/>
        <v>0</v>
      </c>
      <c r="V875" s="19">
        <f t="shared" si="81"/>
        <v>0</v>
      </c>
    </row>
    <row r="876" spans="1:22" ht="16.5" customHeight="1">
      <c r="A876" s="2">
        <v>875</v>
      </c>
      <c r="B876" s="17"/>
      <c r="C876" s="36"/>
      <c r="D876" s="3"/>
      <c r="E876" s="37"/>
      <c r="F876" s="32"/>
      <c r="G876" s="34"/>
      <c r="H876" s="33"/>
      <c r="I876" s="1"/>
      <c r="J876" s="2">
        <f t="shared" si="82"/>
        <v>0</v>
      </c>
      <c r="K876" s="13">
        <f t="shared" si="83"/>
        <v>0</v>
      </c>
      <c r="L876" s="13">
        <f t="shared" si="84"/>
        <v>0</v>
      </c>
      <c r="M876" s="9"/>
      <c r="N876" s="8">
        <f t="shared" si="85"/>
        <v>0</v>
      </c>
      <c r="U876" s="19">
        <f t="shared" si="80"/>
        <v>0</v>
      </c>
      <c r="V876" s="19">
        <f t="shared" si="81"/>
        <v>0</v>
      </c>
    </row>
    <row r="877" spans="1:22" ht="16.5" customHeight="1">
      <c r="A877" s="2">
        <v>876</v>
      </c>
      <c r="B877" s="17"/>
      <c r="C877" s="36"/>
      <c r="D877" s="3"/>
      <c r="E877" s="37"/>
      <c r="F877" s="32"/>
      <c r="G877" s="34"/>
      <c r="H877" s="33"/>
      <c r="I877" s="1"/>
      <c r="J877" s="2">
        <f t="shared" si="82"/>
        <v>0</v>
      </c>
      <c r="K877" s="13">
        <f t="shared" si="83"/>
        <v>0</v>
      </c>
      <c r="L877" s="13">
        <f t="shared" si="84"/>
        <v>0</v>
      </c>
      <c r="M877" s="9"/>
      <c r="N877" s="8">
        <f t="shared" si="85"/>
        <v>0</v>
      </c>
      <c r="U877" s="19">
        <f t="shared" si="80"/>
        <v>0</v>
      </c>
      <c r="V877" s="19">
        <f t="shared" si="81"/>
        <v>0</v>
      </c>
    </row>
    <row r="878" spans="1:22" ht="16.5" customHeight="1">
      <c r="A878" s="2">
        <v>877</v>
      </c>
      <c r="B878" s="17"/>
      <c r="C878" s="36"/>
      <c r="D878" s="12"/>
      <c r="E878" s="17"/>
      <c r="F878" s="32"/>
      <c r="G878" s="34"/>
      <c r="H878" s="33"/>
      <c r="I878" s="1"/>
      <c r="J878" s="2">
        <f t="shared" si="82"/>
        <v>0</v>
      </c>
      <c r="K878" s="13">
        <f t="shared" si="83"/>
        <v>0</v>
      </c>
      <c r="L878" s="13">
        <f t="shared" si="84"/>
        <v>0</v>
      </c>
      <c r="M878" s="9"/>
      <c r="N878" s="8">
        <f t="shared" si="85"/>
        <v>0</v>
      </c>
      <c r="U878" s="19">
        <f t="shared" si="80"/>
        <v>0</v>
      </c>
      <c r="V878" s="19">
        <f t="shared" si="81"/>
        <v>0</v>
      </c>
    </row>
    <row r="879" spans="1:22" ht="16.5" customHeight="1">
      <c r="A879" s="2">
        <v>878</v>
      </c>
      <c r="B879" s="17"/>
      <c r="C879" s="36"/>
      <c r="D879" s="10"/>
      <c r="E879" s="37"/>
      <c r="F879" s="32"/>
      <c r="G879" s="34"/>
      <c r="H879" s="33"/>
      <c r="I879" s="1"/>
      <c r="J879" s="2">
        <f t="shared" si="82"/>
        <v>0</v>
      </c>
      <c r="K879" s="13">
        <f t="shared" si="83"/>
        <v>0</v>
      </c>
      <c r="L879" s="13">
        <f t="shared" si="84"/>
        <v>0</v>
      </c>
      <c r="M879" s="9"/>
      <c r="N879" s="8">
        <f t="shared" si="85"/>
        <v>0</v>
      </c>
      <c r="U879" s="19">
        <f t="shared" si="80"/>
        <v>0</v>
      </c>
      <c r="V879" s="19">
        <f t="shared" si="81"/>
        <v>0</v>
      </c>
    </row>
    <row r="880" spans="1:22" ht="16.5" customHeight="1">
      <c r="A880" s="2">
        <v>879</v>
      </c>
      <c r="B880" s="17"/>
      <c r="C880" s="36"/>
      <c r="D880" s="11"/>
      <c r="E880" s="37"/>
      <c r="F880" s="32"/>
      <c r="G880" s="34"/>
      <c r="H880" s="33"/>
      <c r="I880" s="1"/>
      <c r="J880" s="2">
        <f t="shared" si="82"/>
        <v>0</v>
      </c>
      <c r="K880" s="13">
        <f t="shared" si="83"/>
        <v>0</v>
      </c>
      <c r="L880" s="13">
        <f t="shared" si="84"/>
        <v>0</v>
      </c>
      <c r="M880" s="9"/>
      <c r="N880" s="8">
        <f t="shared" si="85"/>
        <v>0</v>
      </c>
      <c r="U880" s="19">
        <f t="shared" si="80"/>
        <v>0</v>
      </c>
      <c r="V880" s="19">
        <f t="shared" si="81"/>
        <v>0</v>
      </c>
    </row>
    <row r="881" spans="1:22" ht="16.5" customHeight="1">
      <c r="A881" s="2">
        <v>880</v>
      </c>
      <c r="B881" s="17"/>
      <c r="C881" s="36"/>
      <c r="D881" s="3"/>
      <c r="E881" s="37"/>
      <c r="F881" s="32"/>
      <c r="G881" s="34"/>
      <c r="H881" s="33"/>
      <c r="I881" s="1"/>
      <c r="J881" s="2">
        <f t="shared" si="82"/>
        <v>0</v>
      </c>
      <c r="K881" s="13">
        <f t="shared" si="83"/>
        <v>0</v>
      </c>
      <c r="L881" s="13">
        <f t="shared" si="84"/>
        <v>0</v>
      </c>
      <c r="M881" s="9"/>
      <c r="N881" s="8">
        <f t="shared" si="85"/>
        <v>0</v>
      </c>
      <c r="U881" s="19">
        <f t="shared" si="80"/>
        <v>0</v>
      </c>
      <c r="V881" s="19">
        <f t="shared" si="81"/>
        <v>0</v>
      </c>
    </row>
    <row r="882" spans="1:22" ht="16.5" customHeight="1">
      <c r="A882" s="2">
        <v>881</v>
      </c>
      <c r="B882" s="17"/>
      <c r="C882" s="36"/>
      <c r="D882" s="3"/>
      <c r="E882" s="37"/>
      <c r="F882" s="32"/>
      <c r="G882" s="34"/>
      <c r="H882" s="33"/>
      <c r="I882" s="1"/>
      <c r="J882" s="2">
        <f t="shared" si="82"/>
        <v>0</v>
      </c>
      <c r="K882" s="13">
        <f t="shared" si="83"/>
        <v>0</v>
      </c>
      <c r="L882" s="13">
        <f t="shared" si="84"/>
        <v>0</v>
      </c>
      <c r="M882" s="9"/>
      <c r="N882" s="8">
        <f t="shared" si="85"/>
        <v>0</v>
      </c>
      <c r="U882" s="19">
        <f t="shared" si="80"/>
        <v>0</v>
      </c>
      <c r="V882" s="19">
        <f t="shared" si="81"/>
        <v>0</v>
      </c>
    </row>
    <row r="883" spans="1:22" ht="16.5" customHeight="1">
      <c r="A883" s="2">
        <v>882</v>
      </c>
      <c r="B883" s="17"/>
      <c r="C883" s="36"/>
      <c r="D883" s="12"/>
      <c r="E883" s="17"/>
      <c r="F883" s="32"/>
      <c r="G883" s="34"/>
      <c r="H883" s="33"/>
      <c r="I883" s="1"/>
      <c r="J883" s="2">
        <f t="shared" si="82"/>
        <v>0</v>
      </c>
      <c r="K883" s="13">
        <f t="shared" si="83"/>
        <v>0</v>
      </c>
      <c r="L883" s="13">
        <f t="shared" si="84"/>
        <v>0</v>
      </c>
      <c r="M883" s="9"/>
      <c r="N883" s="8">
        <f t="shared" si="85"/>
        <v>0</v>
      </c>
      <c r="U883" s="19">
        <f t="shared" si="80"/>
        <v>0</v>
      </c>
      <c r="V883" s="19">
        <f t="shared" si="81"/>
        <v>0</v>
      </c>
    </row>
    <row r="884" spans="1:22" ht="16.5" customHeight="1">
      <c r="A884" s="2">
        <v>883</v>
      </c>
      <c r="B884" s="17"/>
      <c r="C884" s="36"/>
      <c r="D884" s="10"/>
      <c r="E884" s="37"/>
      <c r="F884" s="32"/>
      <c r="G884" s="34"/>
      <c r="H884" s="33"/>
      <c r="I884" s="1"/>
      <c r="J884" s="2">
        <f t="shared" si="82"/>
        <v>0</v>
      </c>
      <c r="K884" s="13">
        <f t="shared" si="83"/>
        <v>0</v>
      </c>
      <c r="L884" s="13">
        <f t="shared" si="84"/>
        <v>0</v>
      </c>
      <c r="M884" s="9"/>
      <c r="N884" s="8">
        <f t="shared" si="85"/>
        <v>0</v>
      </c>
      <c r="U884" s="19">
        <f t="shared" si="80"/>
        <v>0</v>
      </c>
      <c r="V884" s="19">
        <f t="shared" si="81"/>
        <v>0</v>
      </c>
    </row>
    <row r="885" spans="1:22" ht="16.5" customHeight="1">
      <c r="A885" s="2">
        <v>884</v>
      </c>
      <c r="B885" s="17"/>
      <c r="C885" s="36"/>
      <c r="D885" s="11"/>
      <c r="E885" s="37"/>
      <c r="F885" s="32"/>
      <c r="G885" s="34"/>
      <c r="H885" s="33"/>
      <c r="I885" s="1"/>
      <c r="J885" s="2">
        <f t="shared" si="82"/>
        <v>0</v>
      </c>
      <c r="K885" s="13">
        <f t="shared" si="83"/>
        <v>0</v>
      </c>
      <c r="L885" s="13">
        <f t="shared" si="84"/>
        <v>0</v>
      </c>
      <c r="M885" s="9"/>
      <c r="N885" s="8">
        <f t="shared" si="85"/>
        <v>0</v>
      </c>
      <c r="U885" s="19">
        <f t="shared" si="80"/>
        <v>0</v>
      </c>
      <c r="V885" s="19">
        <f t="shared" si="81"/>
        <v>0</v>
      </c>
    </row>
    <row r="886" spans="1:22" ht="16.5" customHeight="1">
      <c r="A886" s="2">
        <v>885</v>
      </c>
      <c r="B886" s="17"/>
      <c r="C886" s="36"/>
      <c r="D886" s="3"/>
      <c r="E886" s="37"/>
      <c r="F886" s="32"/>
      <c r="G886" s="34"/>
      <c r="H886" s="33"/>
      <c r="I886" s="1"/>
      <c r="J886" s="2">
        <f t="shared" si="82"/>
        <v>0</v>
      </c>
      <c r="K886" s="13">
        <f t="shared" si="83"/>
        <v>0</v>
      </c>
      <c r="L886" s="13">
        <f t="shared" si="84"/>
        <v>0</v>
      </c>
      <c r="M886" s="9"/>
      <c r="N886" s="8">
        <f t="shared" si="85"/>
        <v>0</v>
      </c>
      <c r="U886" s="19">
        <f t="shared" si="80"/>
        <v>0</v>
      </c>
      <c r="V886" s="19">
        <f t="shared" si="81"/>
        <v>0</v>
      </c>
    </row>
    <row r="887" spans="1:22" ht="16.5" customHeight="1">
      <c r="A887" s="2">
        <v>886</v>
      </c>
      <c r="B887" s="17"/>
      <c r="C887" s="36"/>
      <c r="D887" s="3"/>
      <c r="E887" s="37"/>
      <c r="F887" s="32"/>
      <c r="G887" s="34"/>
      <c r="H887" s="33"/>
      <c r="I887" s="1"/>
      <c r="J887" s="2">
        <f t="shared" si="82"/>
        <v>0</v>
      </c>
      <c r="K887" s="13">
        <f t="shared" si="83"/>
        <v>0</v>
      </c>
      <c r="L887" s="13">
        <f t="shared" si="84"/>
        <v>0</v>
      </c>
      <c r="M887" s="9"/>
      <c r="N887" s="8">
        <f t="shared" si="85"/>
        <v>0</v>
      </c>
      <c r="U887" s="19">
        <f t="shared" si="80"/>
        <v>0</v>
      </c>
      <c r="V887" s="19">
        <f t="shared" si="81"/>
        <v>0</v>
      </c>
    </row>
    <row r="888" spans="1:22" ht="16.5" customHeight="1">
      <c r="A888" s="2">
        <v>887</v>
      </c>
      <c r="B888" s="17"/>
      <c r="C888" s="36"/>
      <c r="D888" s="12"/>
      <c r="E888" s="17"/>
      <c r="F888" s="32"/>
      <c r="G888" s="34"/>
      <c r="H888" s="33"/>
      <c r="I888" s="1"/>
      <c r="J888" s="2">
        <f t="shared" si="82"/>
        <v>0</v>
      </c>
      <c r="K888" s="13">
        <f t="shared" si="83"/>
        <v>0</v>
      </c>
      <c r="L888" s="13">
        <f t="shared" si="84"/>
        <v>0</v>
      </c>
      <c r="M888" s="9"/>
      <c r="N888" s="8">
        <f t="shared" si="85"/>
        <v>0</v>
      </c>
      <c r="U888" s="19">
        <f t="shared" si="80"/>
        <v>0</v>
      </c>
      <c r="V888" s="19">
        <f t="shared" si="81"/>
        <v>0</v>
      </c>
    </row>
    <row r="889" spans="1:22" ht="16.5" customHeight="1">
      <c r="A889" s="2">
        <v>888</v>
      </c>
      <c r="B889" s="17"/>
      <c r="C889" s="36"/>
      <c r="D889" s="10"/>
      <c r="E889" s="37"/>
      <c r="F889" s="32"/>
      <c r="G889" s="34"/>
      <c r="H889" s="33"/>
      <c r="I889" s="1"/>
      <c r="J889" s="2">
        <f t="shared" si="82"/>
        <v>0</v>
      </c>
      <c r="K889" s="13">
        <f t="shared" si="83"/>
        <v>0</v>
      </c>
      <c r="L889" s="13">
        <f t="shared" si="84"/>
        <v>0</v>
      </c>
      <c r="M889" s="9"/>
      <c r="N889" s="8">
        <f t="shared" si="85"/>
        <v>0</v>
      </c>
      <c r="U889" s="19">
        <f t="shared" si="80"/>
        <v>0</v>
      </c>
      <c r="V889" s="19">
        <f t="shared" si="81"/>
        <v>0</v>
      </c>
    </row>
    <row r="890" spans="1:22" ht="16.5" customHeight="1">
      <c r="A890" s="2">
        <v>889</v>
      </c>
      <c r="B890" s="17"/>
      <c r="C890" s="36"/>
      <c r="D890" s="11"/>
      <c r="E890" s="37"/>
      <c r="F890" s="32"/>
      <c r="G890" s="34"/>
      <c r="H890" s="33"/>
      <c r="I890" s="1"/>
      <c r="J890" s="2">
        <f t="shared" si="82"/>
        <v>0</v>
      </c>
      <c r="K890" s="13">
        <f t="shared" si="83"/>
        <v>0</v>
      </c>
      <c r="L890" s="13">
        <f t="shared" si="84"/>
        <v>0</v>
      </c>
      <c r="M890" s="9"/>
      <c r="N890" s="8">
        <f t="shared" si="85"/>
        <v>0</v>
      </c>
      <c r="U890" s="19">
        <f t="shared" ref="U890:U953" si="86">G890*J890</f>
        <v>0</v>
      </c>
      <c r="V890" s="19">
        <f t="shared" ref="V890:V953" si="87">U890*H890</f>
        <v>0</v>
      </c>
    </row>
    <row r="891" spans="1:22" ht="16.5" customHeight="1">
      <c r="A891" s="2">
        <v>890</v>
      </c>
      <c r="B891" s="17"/>
      <c r="C891" s="36"/>
      <c r="D891" s="3"/>
      <c r="E891" s="37"/>
      <c r="F891" s="32"/>
      <c r="G891" s="34"/>
      <c r="H891" s="33"/>
      <c r="I891" s="1"/>
      <c r="J891" s="2">
        <f t="shared" si="82"/>
        <v>0</v>
      </c>
      <c r="K891" s="13">
        <f t="shared" si="83"/>
        <v>0</v>
      </c>
      <c r="L891" s="13">
        <f t="shared" si="84"/>
        <v>0</v>
      </c>
      <c r="M891" s="9"/>
      <c r="N891" s="8">
        <f t="shared" si="85"/>
        <v>0</v>
      </c>
      <c r="U891" s="19">
        <f t="shared" si="86"/>
        <v>0</v>
      </c>
      <c r="V891" s="19">
        <f t="shared" si="87"/>
        <v>0</v>
      </c>
    </row>
    <row r="892" spans="1:22" ht="16.5" customHeight="1">
      <c r="A892" s="2">
        <v>891</v>
      </c>
      <c r="B892" s="17"/>
      <c r="C892" s="36"/>
      <c r="D892" s="3"/>
      <c r="E892" s="37"/>
      <c r="F892" s="32"/>
      <c r="G892" s="34"/>
      <c r="H892" s="33"/>
      <c r="I892" s="1"/>
      <c r="J892" s="2">
        <f t="shared" si="82"/>
        <v>0</v>
      </c>
      <c r="K892" s="13">
        <f t="shared" si="83"/>
        <v>0</v>
      </c>
      <c r="L892" s="13">
        <f t="shared" si="84"/>
        <v>0</v>
      </c>
      <c r="M892" s="9"/>
      <c r="N892" s="8">
        <f t="shared" si="85"/>
        <v>0</v>
      </c>
      <c r="U892" s="19">
        <f t="shared" si="86"/>
        <v>0</v>
      </c>
      <c r="V892" s="19">
        <f t="shared" si="87"/>
        <v>0</v>
      </c>
    </row>
    <row r="893" spans="1:22" ht="16.5" customHeight="1">
      <c r="A893" s="2">
        <v>892</v>
      </c>
      <c r="B893" s="17"/>
      <c r="C893" s="36"/>
      <c r="D893" s="12"/>
      <c r="E893" s="17"/>
      <c r="F893" s="32"/>
      <c r="G893" s="34"/>
      <c r="H893" s="33"/>
      <c r="I893" s="1"/>
      <c r="J893" s="2">
        <f t="shared" si="82"/>
        <v>0</v>
      </c>
      <c r="K893" s="13">
        <f t="shared" si="83"/>
        <v>0</v>
      </c>
      <c r="L893" s="13">
        <f t="shared" si="84"/>
        <v>0</v>
      </c>
      <c r="M893" s="9"/>
      <c r="N893" s="8">
        <f t="shared" si="85"/>
        <v>0</v>
      </c>
      <c r="U893" s="19">
        <f t="shared" si="86"/>
        <v>0</v>
      </c>
      <c r="V893" s="19">
        <f t="shared" si="87"/>
        <v>0</v>
      </c>
    </row>
    <row r="894" spans="1:22" ht="16.5" customHeight="1">
      <c r="A894" s="2">
        <v>893</v>
      </c>
      <c r="B894" s="17"/>
      <c r="C894" s="36"/>
      <c r="D894" s="10"/>
      <c r="E894" s="37"/>
      <c r="F894" s="32"/>
      <c r="G894" s="34"/>
      <c r="H894" s="33"/>
      <c r="I894" s="1"/>
      <c r="J894" s="2">
        <f t="shared" ref="J894:J957" si="88">ROUNDUP(F894/20,0)</f>
        <v>0</v>
      </c>
      <c r="K894" s="13">
        <f t="shared" ref="K894:K957" si="89">$P$3*J894*G894</f>
        <v>0</v>
      </c>
      <c r="L894" s="13">
        <f t="shared" ref="L894:L957" si="90">$P$3*J894*G894*H894</f>
        <v>0</v>
      </c>
      <c r="M894" s="9"/>
      <c r="N894" s="8">
        <f t="shared" ref="N894:N957" si="91">IFERROR(K894/M894,0)</f>
        <v>0</v>
      </c>
      <c r="U894" s="19">
        <f t="shared" si="86"/>
        <v>0</v>
      </c>
      <c r="V894" s="19">
        <f t="shared" si="87"/>
        <v>0</v>
      </c>
    </row>
    <row r="895" spans="1:22" ht="16.5" customHeight="1">
      <c r="A895" s="2">
        <v>894</v>
      </c>
      <c r="B895" s="17"/>
      <c r="C895" s="36"/>
      <c r="D895" s="11"/>
      <c r="E895" s="37"/>
      <c r="F895" s="32"/>
      <c r="G895" s="34"/>
      <c r="H895" s="33"/>
      <c r="I895" s="1"/>
      <c r="J895" s="2">
        <f t="shared" si="88"/>
        <v>0</v>
      </c>
      <c r="K895" s="13">
        <f t="shared" si="89"/>
        <v>0</v>
      </c>
      <c r="L895" s="13">
        <f t="shared" si="90"/>
        <v>0</v>
      </c>
      <c r="M895" s="9"/>
      <c r="N895" s="8">
        <f t="shared" si="91"/>
        <v>0</v>
      </c>
      <c r="U895" s="19">
        <f t="shared" si="86"/>
        <v>0</v>
      </c>
      <c r="V895" s="19">
        <f t="shared" si="87"/>
        <v>0</v>
      </c>
    </row>
    <row r="896" spans="1:22" ht="16.5" customHeight="1">
      <c r="A896" s="2">
        <v>895</v>
      </c>
      <c r="B896" s="17"/>
      <c r="C896" s="36"/>
      <c r="D896" s="3"/>
      <c r="E896" s="37"/>
      <c r="F896" s="32"/>
      <c r="G896" s="34"/>
      <c r="H896" s="33"/>
      <c r="I896" s="1"/>
      <c r="J896" s="2">
        <f t="shared" si="88"/>
        <v>0</v>
      </c>
      <c r="K896" s="13">
        <f t="shared" si="89"/>
        <v>0</v>
      </c>
      <c r="L896" s="13">
        <f t="shared" si="90"/>
        <v>0</v>
      </c>
      <c r="M896" s="9"/>
      <c r="N896" s="8">
        <f t="shared" si="91"/>
        <v>0</v>
      </c>
      <c r="U896" s="19">
        <f t="shared" si="86"/>
        <v>0</v>
      </c>
      <c r="V896" s="19">
        <f t="shared" si="87"/>
        <v>0</v>
      </c>
    </row>
    <row r="897" spans="1:22" ht="16.5" customHeight="1">
      <c r="A897" s="2">
        <v>896</v>
      </c>
      <c r="B897" s="17"/>
      <c r="C897" s="36"/>
      <c r="D897" s="3"/>
      <c r="E897" s="37"/>
      <c r="F897" s="32"/>
      <c r="G897" s="34"/>
      <c r="H897" s="33"/>
      <c r="I897" s="1"/>
      <c r="J897" s="2">
        <f t="shared" si="88"/>
        <v>0</v>
      </c>
      <c r="K897" s="13">
        <f t="shared" si="89"/>
        <v>0</v>
      </c>
      <c r="L897" s="13">
        <f t="shared" si="90"/>
        <v>0</v>
      </c>
      <c r="M897" s="9"/>
      <c r="N897" s="8">
        <f t="shared" si="91"/>
        <v>0</v>
      </c>
      <c r="U897" s="19">
        <f t="shared" si="86"/>
        <v>0</v>
      </c>
      <c r="V897" s="19">
        <f t="shared" si="87"/>
        <v>0</v>
      </c>
    </row>
    <row r="898" spans="1:22" ht="16.5" customHeight="1">
      <c r="A898" s="2">
        <v>897</v>
      </c>
      <c r="B898" s="17"/>
      <c r="C898" s="36"/>
      <c r="D898" s="12"/>
      <c r="E898" s="17"/>
      <c r="F898" s="32"/>
      <c r="G898" s="34"/>
      <c r="H898" s="33"/>
      <c r="I898" s="1"/>
      <c r="J898" s="2">
        <f t="shared" si="88"/>
        <v>0</v>
      </c>
      <c r="K898" s="13">
        <f t="shared" si="89"/>
        <v>0</v>
      </c>
      <c r="L898" s="13">
        <f t="shared" si="90"/>
        <v>0</v>
      </c>
      <c r="M898" s="9"/>
      <c r="N898" s="8">
        <f t="shared" si="91"/>
        <v>0</v>
      </c>
      <c r="U898" s="19">
        <f t="shared" si="86"/>
        <v>0</v>
      </c>
      <c r="V898" s="19">
        <f t="shared" si="87"/>
        <v>0</v>
      </c>
    </row>
    <row r="899" spans="1:22" ht="16.5" customHeight="1">
      <c r="A899" s="2">
        <v>898</v>
      </c>
      <c r="B899" s="17"/>
      <c r="C899" s="36"/>
      <c r="D899" s="10"/>
      <c r="E899" s="37"/>
      <c r="F899" s="32"/>
      <c r="G899" s="34"/>
      <c r="H899" s="33"/>
      <c r="I899" s="1"/>
      <c r="J899" s="2">
        <f t="shared" si="88"/>
        <v>0</v>
      </c>
      <c r="K899" s="13">
        <f t="shared" si="89"/>
        <v>0</v>
      </c>
      <c r="L899" s="13">
        <f t="shared" si="90"/>
        <v>0</v>
      </c>
      <c r="M899" s="9"/>
      <c r="N899" s="8">
        <f t="shared" si="91"/>
        <v>0</v>
      </c>
      <c r="U899" s="19">
        <f t="shared" si="86"/>
        <v>0</v>
      </c>
      <c r="V899" s="19">
        <f t="shared" si="87"/>
        <v>0</v>
      </c>
    </row>
    <row r="900" spans="1:22" ht="16.5" customHeight="1">
      <c r="A900" s="2">
        <v>899</v>
      </c>
      <c r="B900" s="17"/>
      <c r="C900" s="36"/>
      <c r="D900" s="11"/>
      <c r="E900" s="37"/>
      <c r="F900" s="32"/>
      <c r="G900" s="34"/>
      <c r="H900" s="33"/>
      <c r="I900" s="1"/>
      <c r="J900" s="2">
        <f t="shared" si="88"/>
        <v>0</v>
      </c>
      <c r="K900" s="13">
        <f t="shared" si="89"/>
        <v>0</v>
      </c>
      <c r="L900" s="13">
        <f t="shared" si="90"/>
        <v>0</v>
      </c>
      <c r="M900" s="9"/>
      <c r="N900" s="8">
        <f t="shared" si="91"/>
        <v>0</v>
      </c>
      <c r="U900" s="19">
        <f t="shared" si="86"/>
        <v>0</v>
      </c>
      <c r="V900" s="19">
        <f t="shared" si="87"/>
        <v>0</v>
      </c>
    </row>
    <row r="901" spans="1:22" ht="16.5" customHeight="1">
      <c r="A901" s="2">
        <v>900</v>
      </c>
      <c r="B901" s="17"/>
      <c r="C901" s="36"/>
      <c r="D901" s="3"/>
      <c r="E901" s="37"/>
      <c r="F901" s="32"/>
      <c r="G901" s="34"/>
      <c r="H901" s="33"/>
      <c r="I901" s="1"/>
      <c r="J901" s="2">
        <f t="shared" si="88"/>
        <v>0</v>
      </c>
      <c r="K901" s="13">
        <f t="shared" si="89"/>
        <v>0</v>
      </c>
      <c r="L901" s="13">
        <f t="shared" si="90"/>
        <v>0</v>
      </c>
      <c r="M901" s="9"/>
      <c r="N901" s="8">
        <f t="shared" si="91"/>
        <v>0</v>
      </c>
      <c r="U901" s="19">
        <f t="shared" si="86"/>
        <v>0</v>
      </c>
      <c r="V901" s="19">
        <f t="shared" si="87"/>
        <v>0</v>
      </c>
    </row>
    <row r="902" spans="1:22" ht="16.5" customHeight="1">
      <c r="A902" s="2">
        <v>901</v>
      </c>
      <c r="B902" s="17"/>
      <c r="C902" s="36"/>
      <c r="D902" s="3"/>
      <c r="E902" s="37"/>
      <c r="F902" s="32"/>
      <c r="G902" s="34"/>
      <c r="H902" s="33"/>
      <c r="I902" s="1"/>
      <c r="J902" s="2">
        <f t="shared" si="88"/>
        <v>0</v>
      </c>
      <c r="K902" s="13">
        <f t="shared" si="89"/>
        <v>0</v>
      </c>
      <c r="L902" s="13">
        <f t="shared" si="90"/>
        <v>0</v>
      </c>
      <c r="M902" s="9"/>
      <c r="N902" s="8">
        <f t="shared" si="91"/>
        <v>0</v>
      </c>
      <c r="U902" s="19">
        <f t="shared" si="86"/>
        <v>0</v>
      </c>
      <c r="V902" s="19">
        <f t="shared" si="87"/>
        <v>0</v>
      </c>
    </row>
    <row r="903" spans="1:22" ht="16.5" customHeight="1">
      <c r="A903" s="2">
        <v>902</v>
      </c>
      <c r="B903" s="17"/>
      <c r="C903" s="36"/>
      <c r="D903" s="12"/>
      <c r="E903" s="17"/>
      <c r="F903" s="32"/>
      <c r="G903" s="34"/>
      <c r="H903" s="33"/>
      <c r="I903" s="1"/>
      <c r="J903" s="2">
        <f t="shared" si="88"/>
        <v>0</v>
      </c>
      <c r="K903" s="13">
        <f t="shared" si="89"/>
        <v>0</v>
      </c>
      <c r="L903" s="13">
        <f t="shared" si="90"/>
        <v>0</v>
      </c>
      <c r="M903" s="9"/>
      <c r="N903" s="8">
        <f t="shared" si="91"/>
        <v>0</v>
      </c>
      <c r="U903" s="19">
        <f t="shared" si="86"/>
        <v>0</v>
      </c>
      <c r="V903" s="19">
        <f t="shared" si="87"/>
        <v>0</v>
      </c>
    </row>
    <row r="904" spans="1:22" ht="16.5" customHeight="1">
      <c r="A904" s="2">
        <v>903</v>
      </c>
      <c r="B904" s="17"/>
      <c r="C904" s="36"/>
      <c r="D904" s="10"/>
      <c r="E904" s="37"/>
      <c r="F904" s="32"/>
      <c r="G904" s="34"/>
      <c r="H904" s="33"/>
      <c r="I904" s="1"/>
      <c r="J904" s="2">
        <f t="shared" si="88"/>
        <v>0</v>
      </c>
      <c r="K904" s="13">
        <f t="shared" si="89"/>
        <v>0</v>
      </c>
      <c r="L904" s="13">
        <f t="shared" si="90"/>
        <v>0</v>
      </c>
      <c r="M904" s="9"/>
      <c r="N904" s="8">
        <f t="shared" si="91"/>
        <v>0</v>
      </c>
      <c r="U904" s="19">
        <f t="shared" si="86"/>
        <v>0</v>
      </c>
      <c r="V904" s="19">
        <f t="shared" si="87"/>
        <v>0</v>
      </c>
    </row>
    <row r="905" spans="1:22" ht="16.5" customHeight="1">
      <c r="A905" s="2">
        <v>904</v>
      </c>
      <c r="B905" s="17"/>
      <c r="C905" s="36"/>
      <c r="D905" s="11"/>
      <c r="E905" s="37"/>
      <c r="F905" s="32"/>
      <c r="G905" s="34"/>
      <c r="H905" s="33"/>
      <c r="I905" s="1"/>
      <c r="J905" s="2">
        <f t="shared" si="88"/>
        <v>0</v>
      </c>
      <c r="K905" s="13">
        <f t="shared" si="89"/>
        <v>0</v>
      </c>
      <c r="L905" s="13">
        <f t="shared" si="90"/>
        <v>0</v>
      </c>
      <c r="M905" s="9"/>
      <c r="N905" s="8">
        <f t="shared" si="91"/>
        <v>0</v>
      </c>
      <c r="U905" s="19">
        <f t="shared" si="86"/>
        <v>0</v>
      </c>
      <c r="V905" s="19">
        <f t="shared" si="87"/>
        <v>0</v>
      </c>
    </row>
    <row r="906" spans="1:22" ht="16.5" customHeight="1">
      <c r="A906" s="2">
        <v>905</v>
      </c>
      <c r="B906" s="17"/>
      <c r="C906" s="36"/>
      <c r="D906" s="3"/>
      <c r="E906" s="37"/>
      <c r="F906" s="32"/>
      <c r="G906" s="34"/>
      <c r="H906" s="33"/>
      <c r="I906" s="1"/>
      <c r="J906" s="2">
        <f t="shared" si="88"/>
        <v>0</v>
      </c>
      <c r="K906" s="13">
        <f t="shared" si="89"/>
        <v>0</v>
      </c>
      <c r="L906" s="13">
        <f t="shared" si="90"/>
        <v>0</v>
      </c>
      <c r="M906" s="9"/>
      <c r="N906" s="8">
        <f t="shared" si="91"/>
        <v>0</v>
      </c>
      <c r="U906" s="19">
        <f t="shared" si="86"/>
        <v>0</v>
      </c>
      <c r="V906" s="19">
        <f t="shared" si="87"/>
        <v>0</v>
      </c>
    </row>
    <row r="907" spans="1:22" ht="16.5" customHeight="1">
      <c r="A907" s="2">
        <v>906</v>
      </c>
      <c r="B907" s="17"/>
      <c r="C907" s="36"/>
      <c r="D907" s="3"/>
      <c r="E907" s="37"/>
      <c r="F907" s="32"/>
      <c r="G907" s="34"/>
      <c r="H907" s="33"/>
      <c r="I907" s="1"/>
      <c r="J907" s="2">
        <f t="shared" si="88"/>
        <v>0</v>
      </c>
      <c r="K907" s="13">
        <f t="shared" si="89"/>
        <v>0</v>
      </c>
      <c r="L907" s="13">
        <f t="shared" si="90"/>
        <v>0</v>
      </c>
      <c r="M907" s="9"/>
      <c r="N907" s="8">
        <f t="shared" si="91"/>
        <v>0</v>
      </c>
      <c r="U907" s="19">
        <f t="shared" si="86"/>
        <v>0</v>
      </c>
      <c r="V907" s="19">
        <f t="shared" si="87"/>
        <v>0</v>
      </c>
    </row>
    <row r="908" spans="1:22" ht="16.5" customHeight="1">
      <c r="A908" s="2">
        <v>907</v>
      </c>
      <c r="B908" s="17"/>
      <c r="C908" s="36"/>
      <c r="D908" s="12"/>
      <c r="E908" s="17"/>
      <c r="F908" s="32"/>
      <c r="G908" s="34"/>
      <c r="H908" s="33"/>
      <c r="I908" s="1"/>
      <c r="J908" s="2">
        <f t="shared" si="88"/>
        <v>0</v>
      </c>
      <c r="K908" s="13">
        <f t="shared" si="89"/>
        <v>0</v>
      </c>
      <c r="L908" s="13">
        <f t="shared" si="90"/>
        <v>0</v>
      </c>
      <c r="M908" s="9"/>
      <c r="N908" s="8">
        <f t="shared" si="91"/>
        <v>0</v>
      </c>
      <c r="U908" s="19">
        <f t="shared" si="86"/>
        <v>0</v>
      </c>
      <c r="V908" s="19">
        <f t="shared" si="87"/>
        <v>0</v>
      </c>
    </row>
    <row r="909" spans="1:22" ht="16.5" customHeight="1">
      <c r="A909" s="2">
        <v>908</v>
      </c>
      <c r="B909" s="17"/>
      <c r="C909" s="36"/>
      <c r="D909" s="10"/>
      <c r="E909" s="37"/>
      <c r="F909" s="32"/>
      <c r="G909" s="34"/>
      <c r="H909" s="33"/>
      <c r="I909" s="1"/>
      <c r="J909" s="2">
        <f t="shared" si="88"/>
        <v>0</v>
      </c>
      <c r="K909" s="13">
        <f t="shared" si="89"/>
        <v>0</v>
      </c>
      <c r="L909" s="13">
        <f t="shared" si="90"/>
        <v>0</v>
      </c>
      <c r="M909" s="9"/>
      <c r="N909" s="8">
        <f t="shared" si="91"/>
        <v>0</v>
      </c>
      <c r="U909" s="19">
        <f t="shared" si="86"/>
        <v>0</v>
      </c>
      <c r="V909" s="19">
        <f t="shared" si="87"/>
        <v>0</v>
      </c>
    </row>
    <row r="910" spans="1:22" ht="16.5" customHeight="1">
      <c r="A910" s="2">
        <v>909</v>
      </c>
      <c r="B910" s="17"/>
      <c r="C910" s="36"/>
      <c r="D910" s="11"/>
      <c r="E910" s="37"/>
      <c r="F910" s="32"/>
      <c r="G910" s="34"/>
      <c r="H910" s="33"/>
      <c r="I910" s="1"/>
      <c r="J910" s="2">
        <f t="shared" si="88"/>
        <v>0</v>
      </c>
      <c r="K910" s="13">
        <f t="shared" si="89"/>
        <v>0</v>
      </c>
      <c r="L910" s="13">
        <f t="shared" si="90"/>
        <v>0</v>
      </c>
      <c r="M910" s="9"/>
      <c r="N910" s="8">
        <f t="shared" si="91"/>
        <v>0</v>
      </c>
      <c r="U910" s="19">
        <f t="shared" si="86"/>
        <v>0</v>
      </c>
      <c r="V910" s="19">
        <f t="shared" si="87"/>
        <v>0</v>
      </c>
    </row>
    <row r="911" spans="1:22" ht="16.5" customHeight="1">
      <c r="A911" s="2">
        <v>910</v>
      </c>
      <c r="B911" s="17"/>
      <c r="C911" s="36"/>
      <c r="D911" s="3"/>
      <c r="E911" s="37"/>
      <c r="F911" s="32"/>
      <c r="G911" s="34"/>
      <c r="H911" s="33"/>
      <c r="I911" s="1"/>
      <c r="J911" s="2">
        <f t="shared" si="88"/>
        <v>0</v>
      </c>
      <c r="K911" s="13">
        <f t="shared" si="89"/>
        <v>0</v>
      </c>
      <c r="L911" s="13">
        <f t="shared" si="90"/>
        <v>0</v>
      </c>
      <c r="M911" s="9"/>
      <c r="N911" s="8">
        <f t="shared" si="91"/>
        <v>0</v>
      </c>
      <c r="U911" s="19">
        <f t="shared" si="86"/>
        <v>0</v>
      </c>
      <c r="V911" s="19">
        <f t="shared" si="87"/>
        <v>0</v>
      </c>
    </row>
    <row r="912" spans="1:22" ht="16.5" customHeight="1">
      <c r="A912" s="2">
        <v>911</v>
      </c>
      <c r="B912" s="17"/>
      <c r="C912" s="36"/>
      <c r="D912" s="3"/>
      <c r="E912" s="37"/>
      <c r="F912" s="32"/>
      <c r="G912" s="34"/>
      <c r="H912" s="33"/>
      <c r="I912" s="1"/>
      <c r="J912" s="2">
        <f t="shared" si="88"/>
        <v>0</v>
      </c>
      <c r="K912" s="13">
        <f t="shared" si="89"/>
        <v>0</v>
      </c>
      <c r="L912" s="13">
        <f t="shared" si="90"/>
        <v>0</v>
      </c>
      <c r="M912" s="9"/>
      <c r="N912" s="8">
        <f t="shared" si="91"/>
        <v>0</v>
      </c>
      <c r="U912" s="19">
        <f t="shared" si="86"/>
        <v>0</v>
      </c>
      <c r="V912" s="19">
        <f t="shared" si="87"/>
        <v>0</v>
      </c>
    </row>
    <row r="913" spans="1:22" ht="16.5" customHeight="1">
      <c r="A913" s="2">
        <v>912</v>
      </c>
      <c r="B913" s="17"/>
      <c r="C913" s="36"/>
      <c r="D913" s="12"/>
      <c r="E913" s="17"/>
      <c r="F913" s="32"/>
      <c r="G913" s="34"/>
      <c r="H913" s="33"/>
      <c r="I913" s="1"/>
      <c r="J913" s="2">
        <f t="shared" si="88"/>
        <v>0</v>
      </c>
      <c r="K913" s="13">
        <f t="shared" si="89"/>
        <v>0</v>
      </c>
      <c r="L913" s="13">
        <f t="shared" si="90"/>
        <v>0</v>
      </c>
      <c r="M913" s="9"/>
      <c r="N913" s="8">
        <f t="shared" si="91"/>
        <v>0</v>
      </c>
      <c r="U913" s="19">
        <f t="shared" si="86"/>
        <v>0</v>
      </c>
      <c r="V913" s="19">
        <f t="shared" si="87"/>
        <v>0</v>
      </c>
    </row>
    <row r="914" spans="1:22" ht="16.5" customHeight="1">
      <c r="A914" s="2">
        <v>913</v>
      </c>
      <c r="B914" s="17"/>
      <c r="C914" s="36"/>
      <c r="D914" s="10"/>
      <c r="E914" s="37"/>
      <c r="F914" s="32"/>
      <c r="G914" s="34"/>
      <c r="H914" s="33"/>
      <c r="I914" s="1"/>
      <c r="J914" s="2">
        <f t="shared" si="88"/>
        <v>0</v>
      </c>
      <c r="K914" s="13">
        <f t="shared" si="89"/>
        <v>0</v>
      </c>
      <c r="L914" s="13">
        <f t="shared" si="90"/>
        <v>0</v>
      </c>
      <c r="M914" s="9"/>
      <c r="N914" s="8">
        <f t="shared" si="91"/>
        <v>0</v>
      </c>
      <c r="U914" s="19">
        <f t="shared" si="86"/>
        <v>0</v>
      </c>
      <c r="V914" s="19">
        <f t="shared" si="87"/>
        <v>0</v>
      </c>
    </row>
    <row r="915" spans="1:22" ht="16.5" customHeight="1">
      <c r="A915" s="2">
        <v>914</v>
      </c>
      <c r="B915" s="17"/>
      <c r="C915" s="36"/>
      <c r="D915" s="11"/>
      <c r="E915" s="37"/>
      <c r="F915" s="32"/>
      <c r="G915" s="34"/>
      <c r="H915" s="33"/>
      <c r="I915" s="1"/>
      <c r="J915" s="2">
        <f t="shared" si="88"/>
        <v>0</v>
      </c>
      <c r="K915" s="13">
        <f t="shared" si="89"/>
        <v>0</v>
      </c>
      <c r="L915" s="13">
        <f t="shared" si="90"/>
        <v>0</v>
      </c>
      <c r="M915" s="9"/>
      <c r="N915" s="8">
        <f t="shared" si="91"/>
        <v>0</v>
      </c>
      <c r="U915" s="19">
        <f t="shared" si="86"/>
        <v>0</v>
      </c>
      <c r="V915" s="19">
        <f t="shared" si="87"/>
        <v>0</v>
      </c>
    </row>
    <row r="916" spans="1:22" ht="16.5" customHeight="1">
      <c r="A916" s="2">
        <v>915</v>
      </c>
      <c r="B916" s="17"/>
      <c r="C916" s="36"/>
      <c r="D916" s="3"/>
      <c r="E916" s="37"/>
      <c r="F916" s="32"/>
      <c r="G916" s="34"/>
      <c r="H916" s="33"/>
      <c r="I916" s="1"/>
      <c r="J916" s="2">
        <f t="shared" si="88"/>
        <v>0</v>
      </c>
      <c r="K916" s="13">
        <f t="shared" si="89"/>
        <v>0</v>
      </c>
      <c r="L916" s="13">
        <f t="shared" si="90"/>
        <v>0</v>
      </c>
      <c r="M916" s="9"/>
      <c r="N916" s="8">
        <f t="shared" si="91"/>
        <v>0</v>
      </c>
      <c r="U916" s="19">
        <f t="shared" si="86"/>
        <v>0</v>
      </c>
      <c r="V916" s="19">
        <f t="shared" si="87"/>
        <v>0</v>
      </c>
    </row>
    <row r="917" spans="1:22" ht="16.5" customHeight="1">
      <c r="A917" s="2">
        <v>916</v>
      </c>
      <c r="B917" s="17"/>
      <c r="C917" s="36"/>
      <c r="D917" s="3"/>
      <c r="E917" s="37"/>
      <c r="F917" s="32"/>
      <c r="G917" s="34"/>
      <c r="H917" s="33"/>
      <c r="I917" s="1"/>
      <c r="J917" s="2">
        <f t="shared" si="88"/>
        <v>0</v>
      </c>
      <c r="K917" s="13">
        <f t="shared" si="89"/>
        <v>0</v>
      </c>
      <c r="L917" s="13">
        <f t="shared" si="90"/>
        <v>0</v>
      </c>
      <c r="M917" s="9"/>
      <c r="N917" s="8">
        <f t="shared" si="91"/>
        <v>0</v>
      </c>
      <c r="U917" s="19">
        <f t="shared" si="86"/>
        <v>0</v>
      </c>
      <c r="V917" s="19">
        <f t="shared" si="87"/>
        <v>0</v>
      </c>
    </row>
    <row r="918" spans="1:22" ht="16.5" customHeight="1">
      <c r="A918" s="2">
        <v>917</v>
      </c>
      <c r="B918" s="17"/>
      <c r="C918" s="36"/>
      <c r="D918" s="12"/>
      <c r="E918" s="17"/>
      <c r="F918" s="32"/>
      <c r="G918" s="34"/>
      <c r="H918" s="33"/>
      <c r="I918" s="1"/>
      <c r="J918" s="2">
        <f t="shared" si="88"/>
        <v>0</v>
      </c>
      <c r="K918" s="13">
        <f t="shared" si="89"/>
        <v>0</v>
      </c>
      <c r="L918" s="13">
        <f t="shared" si="90"/>
        <v>0</v>
      </c>
      <c r="M918" s="9"/>
      <c r="N918" s="8">
        <f t="shared" si="91"/>
        <v>0</v>
      </c>
      <c r="U918" s="19">
        <f t="shared" si="86"/>
        <v>0</v>
      </c>
      <c r="V918" s="19">
        <f t="shared" si="87"/>
        <v>0</v>
      </c>
    </row>
    <row r="919" spans="1:22" ht="16.5" customHeight="1">
      <c r="A919" s="2">
        <v>918</v>
      </c>
      <c r="B919" s="17"/>
      <c r="C919" s="36"/>
      <c r="D919" s="10"/>
      <c r="E919" s="37"/>
      <c r="F919" s="32"/>
      <c r="G919" s="34"/>
      <c r="H919" s="33"/>
      <c r="I919" s="1"/>
      <c r="J919" s="2">
        <f t="shared" si="88"/>
        <v>0</v>
      </c>
      <c r="K919" s="13">
        <f t="shared" si="89"/>
        <v>0</v>
      </c>
      <c r="L919" s="13">
        <f t="shared" si="90"/>
        <v>0</v>
      </c>
      <c r="M919" s="9"/>
      <c r="N919" s="8">
        <f t="shared" si="91"/>
        <v>0</v>
      </c>
      <c r="U919" s="19">
        <f t="shared" si="86"/>
        <v>0</v>
      </c>
      <c r="V919" s="19">
        <f t="shared" si="87"/>
        <v>0</v>
      </c>
    </row>
    <row r="920" spans="1:22" ht="16.5" customHeight="1">
      <c r="A920" s="2">
        <v>919</v>
      </c>
      <c r="B920" s="17"/>
      <c r="C920" s="36"/>
      <c r="D920" s="11"/>
      <c r="E920" s="37"/>
      <c r="F920" s="32"/>
      <c r="G920" s="34"/>
      <c r="H920" s="33"/>
      <c r="I920" s="1"/>
      <c r="J920" s="2">
        <f t="shared" si="88"/>
        <v>0</v>
      </c>
      <c r="K920" s="13">
        <f t="shared" si="89"/>
        <v>0</v>
      </c>
      <c r="L920" s="13">
        <f t="shared" si="90"/>
        <v>0</v>
      </c>
      <c r="M920" s="9"/>
      <c r="N920" s="8">
        <f t="shared" si="91"/>
        <v>0</v>
      </c>
      <c r="U920" s="19">
        <f t="shared" si="86"/>
        <v>0</v>
      </c>
      <c r="V920" s="19">
        <f t="shared" si="87"/>
        <v>0</v>
      </c>
    </row>
    <row r="921" spans="1:22" ht="16.5" customHeight="1">
      <c r="A921" s="2">
        <v>920</v>
      </c>
      <c r="B921" s="17"/>
      <c r="C921" s="36"/>
      <c r="D921" s="3"/>
      <c r="E921" s="37"/>
      <c r="F921" s="32"/>
      <c r="G921" s="34"/>
      <c r="H921" s="33"/>
      <c r="I921" s="1"/>
      <c r="J921" s="2">
        <f t="shared" si="88"/>
        <v>0</v>
      </c>
      <c r="K921" s="13">
        <f t="shared" si="89"/>
        <v>0</v>
      </c>
      <c r="L921" s="13">
        <f t="shared" si="90"/>
        <v>0</v>
      </c>
      <c r="M921" s="9"/>
      <c r="N921" s="8">
        <f t="shared" si="91"/>
        <v>0</v>
      </c>
      <c r="U921" s="19">
        <f t="shared" si="86"/>
        <v>0</v>
      </c>
      <c r="V921" s="19">
        <f t="shared" si="87"/>
        <v>0</v>
      </c>
    </row>
    <row r="922" spans="1:22" ht="16.5" customHeight="1">
      <c r="A922" s="2">
        <v>921</v>
      </c>
      <c r="B922" s="17"/>
      <c r="C922" s="36"/>
      <c r="D922" s="3"/>
      <c r="E922" s="37"/>
      <c r="F922" s="32"/>
      <c r="G922" s="34"/>
      <c r="H922" s="33"/>
      <c r="I922" s="1"/>
      <c r="J922" s="2">
        <f t="shared" si="88"/>
        <v>0</v>
      </c>
      <c r="K922" s="13">
        <f t="shared" si="89"/>
        <v>0</v>
      </c>
      <c r="L922" s="13">
        <f t="shared" si="90"/>
        <v>0</v>
      </c>
      <c r="M922" s="9"/>
      <c r="N922" s="8">
        <f t="shared" si="91"/>
        <v>0</v>
      </c>
      <c r="U922" s="19">
        <f t="shared" si="86"/>
        <v>0</v>
      </c>
      <c r="V922" s="19">
        <f t="shared" si="87"/>
        <v>0</v>
      </c>
    </row>
    <row r="923" spans="1:22" ht="16.5" customHeight="1">
      <c r="A923" s="2">
        <v>922</v>
      </c>
      <c r="B923" s="17"/>
      <c r="C923" s="36"/>
      <c r="D923" s="12"/>
      <c r="E923" s="17"/>
      <c r="F923" s="32"/>
      <c r="G923" s="34"/>
      <c r="H923" s="33"/>
      <c r="I923" s="1"/>
      <c r="J923" s="2">
        <f t="shared" si="88"/>
        <v>0</v>
      </c>
      <c r="K923" s="13">
        <f t="shared" si="89"/>
        <v>0</v>
      </c>
      <c r="L923" s="13">
        <f t="shared" si="90"/>
        <v>0</v>
      </c>
      <c r="M923" s="9"/>
      <c r="N923" s="8">
        <f t="shared" si="91"/>
        <v>0</v>
      </c>
      <c r="U923" s="19">
        <f t="shared" si="86"/>
        <v>0</v>
      </c>
      <c r="V923" s="19">
        <f t="shared" si="87"/>
        <v>0</v>
      </c>
    </row>
    <row r="924" spans="1:22" ht="16.5" customHeight="1">
      <c r="A924" s="2">
        <v>923</v>
      </c>
      <c r="B924" s="17"/>
      <c r="C924" s="36"/>
      <c r="D924" s="10"/>
      <c r="E924" s="37"/>
      <c r="F924" s="32"/>
      <c r="G924" s="34"/>
      <c r="H924" s="33"/>
      <c r="I924" s="1"/>
      <c r="J924" s="2">
        <f t="shared" si="88"/>
        <v>0</v>
      </c>
      <c r="K924" s="13">
        <f t="shared" si="89"/>
        <v>0</v>
      </c>
      <c r="L924" s="13">
        <f t="shared" si="90"/>
        <v>0</v>
      </c>
      <c r="M924" s="9"/>
      <c r="N924" s="8">
        <f t="shared" si="91"/>
        <v>0</v>
      </c>
      <c r="U924" s="19">
        <f t="shared" si="86"/>
        <v>0</v>
      </c>
      <c r="V924" s="19">
        <f t="shared" si="87"/>
        <v>0</v>
      </c>
    </row>
    <row r="925" spans="1:22" ht="16.5" customHeight="1">
      <c r="A925" s="2">
        <v>924</v>
      </c>
      <c r="B925" s="17"/>
      <c r="C925" s="36"/>
      <c r="D925" s="11"/>
      <c r="E925" s="37"/>
      <c r="F925" s="32"/>
      <c r="G925" s="34"/>
      <c r="H925" s="33"/>
      <c r="I925" s="1"/>
      <c r="J925" s="2">
        <f t="shared" si="88"/>
        <v>0</v>
      </c>
      <c r="K925" s="13">
        <f t="shared" si="89"/>
        <v>0</v>
      </c>
      <c r="L925" s="13">
        <f t="shared" si="90"/>
        <v>0</v>
      </c>
      <c r="M925" s="9"/>
      <c r="N925" s="8">
        <f t="shared" si="91"/>
        <v>0</v>
      </c>
      <c r="U925" s="19">
        <f t="shared" si="86"/>
        <v>0</v>
      </c>
      <c r="V925" s="19">
        <f t="shared" si="87"/>
        <v>0</v>
      </c>
    </row>
    <row r="926" spans="1:22" ht="16.5" customHeight="1">
      <c r="A926" s="2">
        <v>925</v>
      </c>
      <c r="B926" s="17"/>
      <c r="C926" s="36"/>
      <c r="D926" s="3"/>
      <c r="E926" s="37"/>
      <c r="F926" s="32"/>
      <c r="G926" s="34"/>
      <c r="H926" s="33"/>
      <c r="I926" s="1"/>
      <c r="J926" s="2">
        <f t="shared" si="88"/>
        <v>0</v>
      </c>
      <c r="K926" s="13">
        <f t="shared" si="89"/>
        <v>0</v>
      </c>
      <c r="L926" s="13">
        <f t="shared" si="90"/>
        <v>0</v>
      </c>
      <c r="M926" s="9"/>
      <c r="N926" s="8">
        <f t="shared" si="91"/>
        <v>0</v>
      </c>
      <c r="U926" s="19">
        <f t="shared" si="86"/>
        <v>0</v>
      </c>
      <c r="V926" s="19">
        <f t="shared" si="87"/>
        <v>0</v>
      </c>
    </row>
    <row r="927" spans="1:22" ht="16.5" customHeight="1">
      <c r="A927" s="2">
        <v>926</v>
      </c>
      <c r="B927" s="17"/>
      <c r="C927" s="36"/>
      <c r="D927" s="3"/>
      <c r="E927" s="37"/>
      <c r="F927" s="32"/>
      <c r="G927" s="34"/>
      <c r="H927" s="33"/>
      <c r="I927" s="1"/>
      <c r="J927" s="2">
        <f t="shared" si="88"/>
        <v>0</v>
      </c>
      <c r="K927" s="13">
        <f t="shared" si="89"/>
        <v>0</v>
      </c>
      <c r="L927" s="13">
        <f t="shared" si="90"/>
        <v>0</v>
      </c>
      <c r="M927" s="9"/>
      <c r="N927" s="8">
        <f t="shared" si="91"/>
        <v>0</v>
      </c>
      <c r="U927" s="19">
        <f t="shared" si="86"/>
        <v>0</v>
      </c>
      <c r="V927" s="19">
        <f t="shared" si="87"/>
        <v>0</v>
      </c>
    </row>
    <row r="928" spans="1:22" ht="16.5" customHeight="1">
      <c r="A928" s="2">
        <v>927</v>
      </c>
      <c r="B928" s="17"/>
      <c r="C928" s="36"/>
      <c r="D928" s="12"/>
      <c r="E928" s="17"/>
      <c r="F928" s="32"/>
      <c r="G928" s="34"/>
      <c r="H928" s="33"/>
      <c r="I928" s="1"/>
      <c r="J928" s="2">
        <f t="shared" si="88"/>
        <v>0</v>
      </c>
      <c r="K928" s="13">
        <f t="shared" si="89"/>
        <v>0</v>
      </c>
      <c r="L928" s="13">
        <f t="shared" si="90"/>
        <v>0</v>
      </c>
      <c r="M928" s="9"/>
      <c r="N928" s="8">
        <f t="shared" si="91"/>
        <v>0</v>
      </c>
      <c r="U928" s="19">
        <f t="shared" si="86"/>
        <v>0</v>
      </c>
      <c r="V928" s="19">
        <f t="shared" si="87"/>
        <v>0</v>
      </c>
    </row>
    <row r="929" spans="1:22" ht="16.5" customHeight="1">
      <c r="A929" s="2">
        <v>928</v>
      </c>
      <c r="B929" s="17"/>
      <c r="C929" s="36"/>
      <c r="D929" s="10"/>
      <c r="E929" s="37"/>
      <c r="F929" s="32"/>
      <c r="G929" s="34"/>
      <c r="H929" s="33"/>
      <c r="I929" s="1"/>
      <c r="J929" s="2">
        <f t="shared" si="88"/>
        <v>0</v>
      </c>
      <c r="K929" s="13">
        <f t="shared" si="89"/>
        <v>0</v>
      </c>
      <c r="L929" s="13">
        <f t="shared" si="90"/>
        <v>0</v>
      </c>
      <c r="M929" s="9"/>
      <c r="N929" s="8">
        <f t="shared" si="91"/>
        <v>0</v>
      </c>
      <c r="U929" s="19">
        <f t="shared" si="86"/>
        <v>0</v>
      </c>
      <c r="V929" s="19">
        <f t="shared" si="87"/>
        <v>0</v>
      </c>
    </row>
    <row r="930" spans="1:22" ht="16.5" customHeight="1">
      <c r="A930" s="2">
        <v>929</v>
      </c>
      <c r="B930" s="17"/>
      <c r="C930" s="36"/>
      <c r="D930" s="11"/>
      <c r="E930" s="37"/>
      <c r="F930" s="32"/>
      <c r="G930" s="34"/>
      <c r="H930" s="33"/>
      <c r="I930" s="1"/>
      <c r="J930" s="2">
        <f t="shared" si="88"/>
        <v>0</v>
      </c>
      <c r="K930" s="13">
        <f t="shared" si="89"/>
        <v>0</v>
      </c>
      <c r="L930" s="13">
        <f t="shared" si="90"/>
        <v>0</v>
      </c>
      <c r="M930" s="9"/>
      <c r="N930" s="8">
        <f t="shared" si="91"/>
        <v>0</v>
      </c>
      <c r="U930" s="19">
        <f t="shared" si="86"/>
        <v>0</v>
      </c>
      <c r="V930" s="19">
        <f t="shared" si="87"/>
        <v>0</v>
      </c>
    </row>
    <row r="931" spans="1:22" ht="16.5" customHeight="1">
      <c r="A931" s="2">
        <v>930</v>
      </c>
      <c r="B931" s="17"/>
      <c r="C931" s="36"/>
      <c r="D931" s="3"/>
      <c r="E931" s="37"/>
      <c r="F931" s="32"/>
      <c r="G931" s="34"/>
      <c r="H931" s="33"/>
      <c r="I931" s="1"/>
      <c r="J931" s="2">
        <f t="shared" si="88"/>
        <v>0</v>
      </c>
      <c r="K931" s="13">
        <f t="shared" si="89"/>
        <v>0</v>
      </c>
      <c r="L931" s="13">
        <f t="shared" si="90"/>
        <v>0</v>
      </c>
      <c r="M931" s="9"/>
      <c r="N931" s="8">
        <f t="shared" si="91"/>
        <v>0</v>
      </c>
      <c r="U931" s="19">
        <f t="shared" si="86"/>
        <v>0</v>
      </c>
      <c r="V931" s="19">
        <f t="shared" si="87"/>
        <v>0</v>
      </c>
    </row>
    <row r="932" spans="1:22" ht="16.5" customHeight="1">
      <c r="A932" s="2">
        <v>931</v>
      </c>
      <c r="B932" s="17"/>
      <c r="C932" s="36"/>
      <c r="D932" s="3"/>
      <c r="E932" s="37"/>
      <c r="F932" s="32"/>
      <c r="G932" s="34"/>
      <c r="H932" s="33"/>
      <c r="I932" s="1"/>
      <c r="J932" s="2">
        <f t="shared" si="88"/>
        <v>0</v>
      </c>
      <c r="K932" s="13">
        <f t="shared" si="89"/>
        <v>0</v>
      </c>
      <c r="L932" s="13">
        <f t="shared" si="90"/>
        <v>0</v>
      </c>
      <c r="M932" s="9"/>
      <c r="N932" s="8">
        <f t="shared" si="91"/>
        <v>0</v>
      </c>
      <c r="U932" s="19">
        <f t="shared" si="86"/>
        <v>0</v>
      </c>
      <c r="V932" s="19">
        <f t="shared" si="87"/>
        <v>0</v>
      </c>
    </row>
    <row r="933" spans="1:22" ht="16.5" customHeight="1">
      <c r="A933" s="2">
        <v>932</v>
      </c>
      <c r="B933" s="17"/>
      <c r="C933" s="36"/>
      <c r="D933" s="12"/>
      <c r="E933" s="17"/>
      <c r="F933" s="32"/>
      <c r="G933" s="34"/>
      <c r="H933" s="33"/>
      <c r="I933" s="1"/>
      <c r="J933" s="2">
        <f t="shared" si="88"/>
        <v>0</v>
      </c>
      <c r="K933" s="13">
        <f t="shared" si="89"/>
        <v>0</v>
      </c>
      <c r="L933" s="13">
        <f t="shared" si="90"/>
        <v>0</v>
      </c>
      <c r="M933" s="9"/>
      <c r="N933" s="8">
        <f t="shared" si="91"/>
        <v>0</v>
      </c>
      <c r="U933" s="19">
        <f t="shared" si="86"/>
        <v>0</v>
      </c>
      <c r="V933" s="19">
        <f t="shared" si="87"/>
        <v>0</v>
      </c>
    </row>
    <row r="934" spans="1:22" ht="16.5" customHeight="1">
      <c r="A934" s="2">
        <v>933</v>
      </c>
      <c r="B934" s="17"/>
      <c r="C934" s="36"/>
      <c r="D934" s="10"/>
      <c r="E934" s="37"/>
      <c r="F934" s="32"/>
      <c r="G934" s="34"/>
      <c r="H934" s="33"/>
      <c r="I934" s="1"/>
      <c r="J934" s="2">
        <f t="shared" si="88"/>
        <v>0</v>
      </c>
      <c r="K934" s="13">
        <f t="shared" si="89"/>
        <v>0</v>
      </c>
      <c r="L934" s="13">
        <f t="shared" si="90"/>
        <v>0</v>
      </c>
      <c r="M934" s="9"/>
      <c r="N934" s="8">
        <f t="shared" si="91"/>
        <v>0</v>
      </c>
      <c r="U934" s="19">
        <f t="shared" si="86"/>
        <v>0</v>
      </c>
      <c r="V934" s="19">
        <f t="shared" si="87"/>
        <v>0</v>
      </c>
    </row>
    <row r="935" spans="1:22" ht="16.5" customHeight="1">
      <c r="A935" s="2">
        <v>934</v>
      </c>
      <c r="B935" s="17"/>
      <c r="C935" s="36"/>
      <c r="D935" s="11"/>
      <c r="E935" s="37"/>
      <c r="F935" s="32"/>
      <c r="G935" s="34"/>
      <c r="H935" s="33"/>
      <c r="I935" s="1"/>
      <c r="J935" s="2">
        <f t="shared" si="88"/>
        <v>0</v>
      </c>
      <c r="K935" s="13">
        <f t="shared" si="89"/>
        <v>0</v>
      </c>
      <c r="L935" s="13">
        <f t="shared" si="90"/>
        <v>0</v>
      </c>
      <c r="M935" s="9"/>
      <c r="N935" s="8">
        <f t="shared" si="91"/>
        <v>0</v>
      </c>
      <c r="U935" s="19">
        <f t="shared" si="86"/>
        <v>0</v>
      </c>
      <c r="V935" s="19">
        <f t="shared" si="87"/>
        <v>0</v>
      </c>
    </row>
    <row r="936" spans="1:22" ht="16.5" customHeight="1">
      <c r="A936" s="2">
        <v>935</v>
      </c>
      <c r="B936" s="17"/>
      <c r="C936" s="36"/>
      <c r="D936" s="3"/>
      <c r="E936" s="37"/>
      <c r="F936" s="32"/>
      <c r="G936" s="34"/>
      <c r="H936" s="33"/>
      <c r="I936" s="1"/>
      <c r="J936" s="2">
        <f t="shared" si="88"/>
        <v>0</v>
      </c>
      <c r="K936" s="13">
        <f t="shared" si="89"/>
        <v>0</v>
      </c>
      <c r="L936" s="13">
        <f t="shared" si="90"/>
        <v>0</v>
      </c>
      <c r="M936" s="9"/>
      <c r="N936" s="8">
        <f t="shared" si="91"/>
        <v>0</v>
      </c>
      <c r="U936" s="19">
        <f t="shared" si="86"/>
        <v>0</v>
      </c>
      <c r="V936" s="19">
        <f t="shared" si="87"/>
        <v>0</v>
      </c>
    </row>
    <row r="937" spans="1:22" ht="16.5" customHeight="1">
      <c r="A937" s="2">
        <v>936</v>
      </c>
      <c r="B937" s="17"/>
      <c r="C937" s="36"/>
      <c r="D937" s="3"/>
      <c r="E937" s="37"/>
      <c r="F937" s="32"/>
      <c r="G937" s="34"/>
      <c r="H937" s="33"/>
      <c r="I937" s="1"/>
      <c r="J937" s="2">
        <f t="shared" si="88"/>
        <v>0</v>
      </c>
      <c r="K937" s="13">
        <f t="shared" si="89"/>
        <v>0</v>
      </c>
      <c r="L937" s="13">
        <f t="shared" si="90"/>
        <v>0</v>
      </c>
      <c r="M937" s="9"/>
      <c r="N937" s="8">
        <f t="shared" si="91"/>
        <v>0</v>
      </c>
      <c r="U937" s="19">
        <f t="shared" si="86"/>
        <v>0</v>
      </c>
      <c r="V937" s="19">
        <f t="shared" si="87"/>
        <v>0</v>
      </c>
    </row>
    <row r="938" spans="1:22" ht="16.5" customHeight="1">
      <c r="A938" s="2">
        <v>937</v>
      </c>
      <c r="B938" s="17"/>
      <c r="C938" s="36"/>
      <c r="D938" s="12"/>
      <c r="E938" s="17"/>
      <c r="F938" s="32"/>
      <c r="G938" s="34"/>
      <c r="H938" s="33"/>
      <c r="I938" s="1"/>
      <c r="J938" s="2">
        <f t="shared" si="88"/>
        <v>0</v>
      </c>
      <c r="K938" s="13">
        <f t="shared" si="89"/>
        <v>0</v>
      </c>
      <c r="L938" s="13">
        <f t="shared" si="90"/>
        <v>0</v>
      </c>
      <c r="M938" s="9"/>
      <c r="N938" s="8">
        <f t="shared" si="91"/>
        <v>0</v>
      </c>
      <c r="U938" s="19">
        <f t="shared" si="86"/>
        <v>0</v>
      </c>
      <c r="V938" s="19">
        <f t="shared" si="87"/>
        <v>0</v>
      </c>
    </row>
    <row r="939" spans="1:22" ht="16.5" customHeight="1">
      <c r="A939" s="2">
        <v>938</v>
      </c>
      <c r="B939" s="17"/>
      <c r="C939" s="36"/>
      <c r="D939" s="10"/>
      <c r="E939" s="37"/>
      <c r="F939" s="32"/>
      <c r="G939" s="34"/>
      <c r="H939" s="33"/>
      <c r="I939" s="1"/>
      <c r="J939" s="2">
        <f t="shared" si="88"/>
        <v>0</v>
      </c>
      <c r="K939" s="13">
        <f t="shared" si="89"/>
        <v>0</v>
      </c>
      <c r="L939" s="13">
        <f t="shared" si="90"/>
        <v>0</v>
      </c>
      <c r="M939" s="9"/>
      <c r="N939" s="8">
        <f t="shared" si="91"/>
        <v>0</v>
      </c>
      <c r="U939" s="19">
        <f t="shared" si="86"/>
        <v>0</v>
      </c>
      <c r="V939" s="19">
        <f t="shared" si="87"/>
        <v>0</v>
      </c>
    </row>
    <row r="940" spans="1:22" ht="16.5" customHeight="1">
      <c r="A940" s="2">
        <v>939</v>
      </c>
      <c r="B940" s="17"/>
      <c r="C940" s="36"/>
      <c r="D940" s="11"/>
      <c r="E940" s="37"/>
      <c r="F940" s="32"/>
      <c r="G940" s="34"/>
      <c r="H940" s="33"/>
      <c r="I940" s="1"/>
      <c r="J940" s="2">
        <f t="shared" si="88"/>
        <v>0</v>
      </c>
      <c r="K940" s="13">
        <f t="shared" si="89"/>
        <v>0</v>
      </c>
      <c r="L940" s="13">
        <f t="shared" si="90"/>
        <v>0</v>
      </c>
      <c r="M940" s="9"/>
      <c r="N940" s="8">
        <f t="shared" si="91"/>
        <v>0</v>
      </c>
      <c r="U940" s="19">
        <f t="shared" si="86"/>
        <v>0</v>
      </c>
      <c r="V940" s="19">
        <f t="shared" si="87"/>
        <v>0</v>
      </c>
    </row>
    <row r="941" spans="1:22" ht="16.5" customHeight="1">
      <c r="A941" s="2">
        <v>940</v>
      </c>
      <c r="B941" s="17"/>
      <c r="C941" s="36"/>
      <c r="D941" s="3"/>
      <c r="E941" s="37"/>
      <c r="F941" s="32"/>
      <c r="G941" s="34"/>
      <c r="H941" s="33"/>
      <c r="I941" s="1"/>
      <c r="J941" s="2">
        <f t="shared" si="88"/>
        <v>0</v>
      </c>
      <c r="K941" s="13">
        <f t="shared" si="89"/>
        <v>0</v>
      </c>
      <c r="L941" s="13">
        <f t="shared" si="90"/>
        <v>0</v>
      </c>
      <c r="M941" s="9"/>
      <c r="N941" s="8">
        <f t="shared" si="91"/>
        <v>0</v>
      </c>
      <c r="U941" s="19">
        <f t="shared" si="86"/>
        <v>0</v>
      </c>
      <c r="V941" s="19">
        <f t="shared" si="87"/>
        <v>0</v>
      </c>
    </row>
    <row r="942" spans="1:22" ht="16.5" customHeight="1">
      <c r="A942" s="2">
        <v>941</v>
      </c>
      <c r="B942" s="17"/>
      <c r="C942" s="36"/>
      <c r="D942" s="3"/>
      <c r="E942" s="37"/>
      <c r="F942" s="32"/>
      <c r="G942" s="34"/>
      <c r="H942" s="33"/>
      <c r="I942" s="1"/>
      <c r="J942" s="2">
        <f t="shared" si="88"/>
        <v>0</v>
      </c>
      <c r="K942" s="13">
        <f t="shared" si="89"/>
        <v>0</v>
      </c>
      <c r="L942" s="13">
        <f t="shared" si="90"/>
        <v>0</v>
      </c>
      <c r="M942" s="9"/>
      <c r="N942" s="8">
        <f t="shared" si="91"/>
        <v>0</v>
      </c>
      <c r="U942" s="19">
        <f t="shared" si="86"/>
        <v>0</v>
      </c>
      <c r="V942" s="19">
        <f t="shared" si="87"/>
        <v>0</v>
      </c>
    </row>
    <row r="943" spans="1:22" ht="16.5" customHeight="1">
      <c r="A943" s="2">
        <v>942</v>
      </c>
      <c r="B943" s="17"/>
      <c r="C943" s="36"/>
      <c r="D943" s="12"/>
      <c r="E943" s="17"/>
      <c r="F943" s="32"/>
      <c r="G943" s="34"/>
      <c r="H943" s="33"/>
      <c r="I943" s="1"/>
      <c r="J943" s="2">
        <f t="shared" si="88"/>
        <v>0</v>
      </c>
      <c r="K943" s="13">
        <f t="shared" si="89"/>
        <v>0</v>
      </c>
      <c r="L943" s="13">
        <f t="shared" si="90"/>
        <v>0</v>
      </c>
      <c r="M943" s="9"/>
      <c r="N943" s="8">
        <f t="shared" si="91"/>
        <v>0</v>
      </c>
      <c r="U943" s="19">
        <f t="shared" si="86"/>
        <v>0</v>
      </c>
      <c r="V943" s="19">
        <f t="shared" si="87"/>
        <v>0</v>
      </c>
    </row>
    <row r="944" spans="1:22" ht="16.5" customHeight="1">
      <c r="A944" s="2">
        <v>943</v>
      </c>
      <c r="B944" s="17"/>
      <c r="C944" s="36"/>
      <c r="D944" s="10"/>
      <c r="E944" s="37"/>
      <c r="F944" s="32"/>
      <c r="G944" s="34"/>
      <c r="H944" s="33"/>
      <c r="I944" s="1"/>
      <c r="J944" s="2">
        <f t="shared" si="88"/>
        <v>0</v>
      </c>
      <c r="K944" s="13">
        <f t="shared" si="89"/>
        <v>0</v>
      </c>
      <c r="L944" s="13">
        <f t="shared" si="90"/>
        <v>0</v>
      </c>
      <c r="M944" s="9"/>
      <c r="N944" s="8">
        <f t="shared" si="91"/>
        <v>0</v>
      </c>
      <c r="U944" s="19">
        <f t="shared" si="86"/>
        <v>0</v>
      </c>
      <c r="V944" s="19">
        <f t="shared" si="87"/>
        <v>0</v>
      </c>
    </row>
    <row r="945" spans="1:22" ht="16.5" customHeight="1">
      <c r="A945" s="2">
        <v>944</v>
      </c>
      <c r="B945" s="17"/>
      <c r="C945" s="36"/>
      <c r="D945" s="11"/>
      <c r="E945" s="37"/>
      <c r="F945" s="32"/>
      <c r="G945" s="34"/>
      <c r="H945" s="33"/>
      <c r="I945" s="1"/>
      <c r="J945" s="2">
        <f t="shared" si="88"/>
        <v>0</v>
      </c>
      <c r="K945" s="13">
        <f t="shared" si="89"/>
        <v>0</v>
      </c>
      <c r="L945" s="13">
        <f t="shared" si="90"/>
        <v>0</v>
      </c>
      <c r="M945" s="9"/>
      <c r="N945" s="8">
        <f t="shared" si="91"/>
        <v>0</v>
      </c>
      <c r="U945" s="19">
        <f t="shared" si="86"/>
        <v>0</v>
      </c>
      <c r="V945" s="19">
        <f t="shared" si="87"/>
        <v>0</v>
      </c>
    </row>
    <row r="946" spans="1:22" ht="16.5" customHeight="1">
      <c r="A946" s="2">
        <v>945</v>
      </c>
      <c r="B946" s="17"/>
      <c r="C946" s="36"/>
      <c r="D946" s="3"/>
      <c r="E946" s="37"/>
      <c r="F946" s="32"/>
      <c r="G946" s="34"/>
      <c r="H946" s="33"/>
      <c r="I946" s="1"/>
      <c r="J946" s="2">
        <f t="shared" si="88"/>
        <v>0</v>
      </c>
      <c r="K946" s="13">
        <f t="shared" si="89"/>
        <v>0</v>
      </c>
      <c r="L946" s="13">
        <f t="shared" si="90"/>
        <v>0</v>
      </c>
      <c r="M946" s="9"/>
      <c r="N946" s="8">
        <f t="shared" si="91"/>
        <v>0</v>
      </c>
      <c r="U946" s="19">
        <f t="shared" si="86"/>
        <v>0</v>
      </c>
      <c r="V946" s="19">
        <f t="shared" si="87"/>
        <v>0</v>
      </c>
    </row>
    <row r="947" spans="1:22" ht="16.5" customHeight="1">
      <c r="A947" s="2">
        <v>946</v>
      </c>
      <c r="B947" s="17"/>
      <c r="C947" s="36"/>
      <c r="D947" s="3"/>
      <c r="E947" s="37"/>
      <c r="F947" s="32"/>
      <c r="G947" s="34"/>
      <c r="H947" s="33"/>
      <c r="I947" s="1"/>
      <c r="J947" s="2">
        <f t="shared" si="88"/>
        <v>0</v>
      </c>
      <c r="K947" s="13">
        <f t="shared" si="89"/>
        <v>0</v>
      </c>
      <c r="L947" s="13">
        <f t="shared" si="90"/>
        <v>0</v>
      </c>
      <c r="M947" s="9"/>
      <c r="N947" s="8">
        <f t="shared" si="91"/>
        <v>0</v>
      </c>
      <c r="U947" s="19">
        <f t="shared" si="86"/>
        <v>0</v>
      </c>
      <c r="V947" s="19">
        <f t="shared" si="87"/>
        <v>0</v>
      </c>
    </row>
    <row r="948" spans="1:22" ht="16.5" customHeight="1">
      <c r="A948" s="2">
        <v>947</v>
      </c>
      <c r="B948" s="17"/>
      <c r="C948" s="36"/>
      <c r="D948" s="12"/>
      <c r="E948" s="17"/>
      <c r="F948" s="32"/>
      <c r="G948" s="34"/>
      <c r="H948" s="33"/>
      <c r="I948" s="1"/>
      <c r="J948" s="2">
        <f t="shared" si="88"/>
        <v>0</v>
      </c>
      <c r="K948" s="13">
        <f t="shared" si="89"/>
        <v>0</v>
      </c>
      <c r="L948" s="13">
        <f t="shared" si="90"/>
        <v>0</v>
      </c>
      <c r="M948" s="9"/>
      <c r="N948" s="8">
        <f t="shared" si="91"/>
        <v>0</v>
      </c>
      <c r="U948" s="19">
        <f t="shared" si="86"/>
        <v>0</v>
      </c>
      <c r="V948" s="19">
        <f t="shared" si="87"/>
        <v>0</v>
      </c>
    </row>
    <row r="949" spans="1:22" ht="16.5" customHeight="1">
      <c r="A949" s="2">
        <v>948</v>
      </c>
      <c r="B949" s="17"/>
      <c r="C949" s="36"/>
      <c r="D949" s="10"/>
      <c r="E949" s="37"/>
      <c r="F949" s="32"/>
      <c r="G949" s="34"/>
      <c r="H949" s="33"/>
      <c r="I949" s="1"/>
      <c r="J949" s="2">
        <f t="shared" si="88"/>
        <v>0</v>
      </c>
      <c r="K949" s="13">
        <f t="shared" si="89"/>
        <v>0</v>
      </c>
      <c r="L949" s="13">
        <f t="shared" si="90"/>
        <v>0</v>
      </c>
      <c r="M949" s="9"/>
      <c r="N949" s="8">
        <f t="shared" si="91"/>
        <v>0</v>
      </c>
      <c r="U949" s="19">
        <f t="shared" si="86"/>
        <v>0</v>
      </c>
      <c r="V949" s="19">
        <f t="shared" si="87"/>
        <v>0</v>
      </c>
    </row>
    <row r="950" spans="1:22" ht="16.5" customHeight="1">
      <c r="A950" s="2">
        <v>949</v>
      </c>
      <c r="B950" s="17"/>
      <c r="C950" s="36"/>
      <c r="D950" s="11"/>
      <c r="E950" s="37"/>
      <c r="F950" s="32"/>
      <c r="G950" s="34"/>
      <c r="H950" s="33"/>
      <c r="I950" s="1"/>
      <c r="J950" s="2">
        <f t="shared" si="88"/>
        <v>0</v>
      </c>
      <c r="K950" s="13">
        <f t="shared" si="89"/>
        <v>0</v>
      </c>
      <c r="L950" s="13">
        <f t="shared" si="90"/>
        <v>0</v>
      </c>
      <c r="M950" s="9"/>
      <c r="N950" s="8">
        <f t="shared" si="91"/>
        <v>0</v>
      </c>
      <c r="U950" s="19">
        <f t="shared" si="86"/>
        <v>0</v>
      </c>
      <c r="V950" s="19">
        <f t="shared" si="87"/>
        <v>0</v>
      </c>
    </row>
    <row r="951" spans="1:22" ht="16.5" customHeight="1">
      <c r="A951" s="2">
        <v>950</v>
      </c>
      <c r="B951" s="17"/>
      <c r="C951" s="36"/>
      <c r="D951" s="3"/>
      <c r="E951" s="37"/>
      <c r="F951" s="32"/>
      <c r="G951" s="34"/>
      <c r="H951" s="33"/>
      <c r="I951" s="1"/>
      <c r="J951" s="2">
        <f t="shared" si="88"/>
        <v>0</v>
      </c>
      <c r="K951" s="13">
        <f t="shared" si="89"/>
        <v>0</v>
      </c>
      <c r="L951" s="13">
        <f t="shared" si="90"/>
        <v>0</v>
      </c>
      <c r="M951" s="9"/>
      <c r="N951" s="8">
        <f t="shared" si="91"/>
        <v>0</v>
      </c>
      <c r="U951" s="19">
        <f t="shared" si="86"/>
        <v>0</v>
      </c>
      <c r="V951" s="19">
        <f t="shared" si="87"/>
        <v>0</v>
      </c>
    </row>
    <row r="952" spans="1:22" ht="16.5" customHeight="1">
      <c r="A952" s="2">
        <v>951</v>
      </c>
      <c r="B952" s="17"/>
      <c r="C952" s="36"/>
      <c r="D952" s="3"/>
      <c r="E952" s="37"/>
      <c r="F952" s="32"/>
      <c r="G952" s="34"/>
      <c r="H952" s="33"/>
      <c r="I952" s="1"/>
      <c r="J952" s="2">
        <f t="shared" si="88"/>
        <v>0</v>
      </c>
      <c r="K952" s="13">
        <f t="shared" si="89"/>
        <v>0</v>
      </c>
      <c r="L952" s="13">
        <f t="shared" si="90"/>
        <v>0</v>
      </c>
      <c r="M952" s="9"/>
      <c r="N952" s="8">
        <f t="shared" si="91"/>
        <v>0</v>
      </c>
      <c r="U952" s="19">
        <f t="shared" si="86"/>
        <v>0</v>
      </c>
      <c r="V952" s="19">
        <f t="shared" si="87"/>
        <v>0</v>
      </c>
    </row>
    <row r="953" spans="1:22" ht="16.5" customHeight="1">
      <c r="A953" s="2">
        <v>952</v>
      </c>
      <c r="B953" s="17"/>
      <c r="C953" s="36"/>
      <c r="D953" s="12"/>
      <c r="E953" s="17"/>
      <c r="F953" s="32"/>
      <c r="G953" s="34"/>
      <c r="H953" s="33"/>
      <c r="I953" s="1"/>
      <c r="J953" s="2">
        <f t="shared" si="88"/>
        <v>0</v>
      </c>
      <c r="K953" s="13">
        <f t="shared" si="89"/>
        <v>0</v>
      </c>
      <c r="L953" s="13">
        <f t="shared" si="90"/>
        <v>0</v>
      </c>
      <c r="M953" s="9"/>
      <c r="N953" s="8">
        <f t="shared" si="91"/>
        <v>0</v>
      </c>
      <c r="U953" s="19">
        <f t="shared" si="86"/>
        <v>0</v>
      </c>
      <c r="V953" s="19">
        <f t="shared" si="87"/>
        <v>0</v>
      </c>
    </row>
    <row r="954" spans="1:22" ht="16.5" customHeight="1">
      <c r="A954" s="2">
        <v>953</v>
      </c>
      <c r="B954" s="17"/>
      <c r="C954" s="36"/>
      <c r="D954" s="10"/>
      <c r="E954" s="37"/>
      <c r="F954" s="32"/>
      <c r="G954" s="34"/>
      <c r="H954" s="33"/>
      <c r="I954" s="1"/>
      <c r="J954" s="2">
        <f t="shared" si="88"/>
        <v>0</v>
      </c>
      <c r="K954" s="13">
        <f t="shared" si="89"/>
        <v>0</v>
      </c>
      <c r="L954" s="13">
        <f t="shared" si="90"/>
        <v>0</v>
      </c>
      <c r="M954" s="9"/>
      <c r="N954" s="8">
        <f t="shared" si="91"/>
        <v>0</v>
      </c>
      <c r="U954" s="19">
        <f t="shared" ref="U954:U1001" si="92">G954*J954</f>
        <v>0</v>
      </c>
      <c r="V954" s="19">
        <f t="shared" ref="V954:V1001" si="93">U954*H954</f>
        <v>0</v>
      </c>
    </row>
    <row r="955" spans="1:22" ht="16.5" customHeight="1">
      <c r="A955" s="2">
        <v>954</v>
      </c>
      <c r="B955" s="17"/>
      <c r="C955" s="36"/>
      <c r="D955" s="12"/>
      <c r="E955" s="17"/>
      <c r="F955" s="32"/>
      <c r="G955" s="34"/>
      <c r="H955" s="33"/>
      <c r="I955" s="1"/>
      <c r="J955" s="2">
        <f t="shared" si="88"/>
        <v>0</v>
      </c>
      <c r="K955" s="13">
        <f t="shared" si="89"/>
        <v>0</v>
      </c>
      <c r="L955" s="13">
        <f t="shared" si="90"/>
        <v>0</v>
      </c>
      <c r="M955" s="9"/>
      <c r="N955" s="8">
        <f t="shared" si="91"/>
        <v>0</v>
      </c>
      <c r="U955" s="19">
        <f t="shared" si="92"/>
        <v>0</v>
      </c>
      <c r="V955" s="19">
        <f t="shared" si="93"/>
        <v>0</v>
      </c>
    </row>
    <row r="956" spans="1:22" ht="16.5" customHeight="1">
      <c r="A956" s="2">
        <v>955</v>
      </c>
      <c r="B956" s="17"/>
      <c r="C956" s="36"/>
      <c r="D956" s="10"/>
      <c r="E956" s="37"/>
      <c r="F956" s="32"/>
      <c r="G956" s="34"/>
      <c r="H956" s="33"/>
      <c r="I956" s="1"/>
      <c r="J956" s="2">
        <f t="shared" si="88"/>
        <v>0</v>
      </c>
      <c r="K956" s="13">
        <f t="shared" si="89"/>
        <v>0</v>
      </c>
      <c r="L956" s="13">
        <f t="shared" si="90"/>
        <v>0</v>
      </c>
      <c r="M956" s="9"/>
      <c r="N956" s="8">
        <f t="shared" si="91"/>
        <v>0</v>
      </c>
      <c r="U956" s="19">
        <f t="shared" si="92"/>
        <v>0</v>
      </c>
      <c r="V956" s="19">
        <f t="shared" si="93"/>
        <v>0</v>
      </c>
    </row>
    <row r="957" spans="1:22" ht="16.5" customHeight="1">
      <c r="A957" s="2">
        <v>956</v>
      </c>
      <c r="B957" s="17"/>
      <c r="C957" s="36"/>
      <c r="D957" s="11"/>
      <c r="E957" s="37"/>
      <c r="F957" s="32"/>
      <c r="G957" s="34"/>
      <c r="H957" s="33"/>
      <c r="I957" s="1"/>
      <c r="J957" s="2">
        <f t="shared" si="88"/>
        <v>0</v>
      </c>
      <c r="K957" s="13">
        <f t="shared" si="89"/>
        <v>0</v>
      </c>
      <c r="L957" s="13">
        <f t="shared" si="90"/>
        <v>0</v>
      </c>
      <c r="M957" s="9"/>
      <c r="N957" s="8">
        <f t="shared" si="91"/>
        <v>0</v>
      </c>
      <c r="U957" s="19">
        <f t="shared" si="92"/>
        <v>0</v>
      </c>
      <c r="V957" s="19">
        <f t="shared" si="93"/>
        <v>0</v>
      </c>
    </row>
    <row r="958" spans="1:22" ht="16.5" customHeight="1">
      <c r="A958" s="2">
        <v>957</v>
      </c>
      <c r="B958" s="17"/>
      <c r="C958" s="36"/>
      <c r="D958" s="3"/>
      <c r="E958" s="37"/>
      <c r="F958" s="32"/>
      <c r="G958" s="34"/>
      <c r="H958" s="33"/>
      <c r="I958" s="1"/>
      <c r="J958" s="2">
        <f t="shared" ref="J958:J1001" si="94">ROUNDUP(F958/20,0)</f>
        <v>0</v>
      </c>
      <c r="K958" s="13">
        <f t="shared" ref="K958:K1001" si="95">$P$3*J958*G958</f>
        <v>0</v>
      </c>
      <c r="L958" s="13">
        <f t="shared" ref="L958:L1001" si="96">$P$3*J958*G958*H958</f>
        <v>0</v>
      </c>
      <c r="M958" s="9"/>
      <c r="N958" s="8">
        <f t="shared" ref="N958:N1001" si="97">IFERROR(K958/M958,0)</f>
        <v>0</v>
      </c>
      <c r="U958" s="19">
        <f t="shared" si="92"/>
        <v>0</v>
      </c>
      <c r="V958" s="19">
        <f t="shared" si="93"/>
        <v>0</v>
      </c>
    </row>
    <row r="959" spans="1:22" ht="16.5" customHeight="1">
      <c r="A959" s="2">
        <v>958</v>
      </c>
      <c r="B959" s="17"/>
      <c r="C959" s="36"/>
      <c r="D959" s="3"/>
      <c r="E959" s="37"/>
      <c r="F959" s="32"/>
      <c r="G959" s="34"/>
      <c r="H959" s="33"/>
      <c r="I959" s="1"/>
      <c r="J959" s="2">
        <f t="shared" si="94"/>
        <v>0</v>
      </c>
      <c r="K959" s="13">
        <f t="shared" si="95"/>
        <v>0</v>
      </c>
      <c r="L959" s="13">
        <f t="shared" si="96"/>
        <v>0</v>
      </c>
      <c r="M959" s="9"/>
      <c r="N959" s="8">
        <f t="shared" si="97"/>
        <v>0</v>
      </c>
      <c r="U959" s="19">
        <f t="shared" si="92"/>
        <v>0</v>
      </c>
      <c r="V959" s="19">
        <f t="shared" si="93"/>
        <v>0</v>
      </c>
    </row>
    <row r="960" spans="1:22" ht="16.5" customHeight="1">
      <c r="A960" s="2">
        <v>959</v>
      </c>
      <c r="B960" s="17"/>
      <c r="C960" s="36"/>
      <c r="D960" s="12"/>
      <c r="E960" s="17"/>
      <c r="F960" s="32"/>
      <c r="G960" s="34"/>
      <c r="H960" s="33"/>
      <c r="I960" s="1"/>
      <c r="J960" s="2">
        <f t="shared" si="94"/>
        <v>0</v>
      </c>
      <c r="K960" s="13">
        <f t="shared" si="95"/>
        <v>0</v>
      </c>
      <c r="L960" s="13">
        <f t="shared" si="96"/>
        <v>0</v>
      </c>
      <c r="M960" s="9"/>
      <c r="N960" s="8">
        <f t="shared" si="97"/>
        <v>0</v>
      </c>
      <c r="U960" s="19">
        <f t="shared" si="92"/>
        <v>0</v>
      </c>
      <c r="V960" s="19">
        <f t="shared" si="93"/>
        <v>0</v>
      </c>
    </row>
    <row r="961" spans="1:22" ht="16.5" customHeight="1">
      <c r="A961" s="2">
        <v>960</v>
      </c>
      <c r="B961" s="17"/>
      <c r="C961" s="36"/>
      <c r="D961" s="10"/>
      <c r="E961" s="37"/>
      <c r="F961" s="32"/>
      <c r="G961" s="34"/>
      <c r="H961" s="33"/>
      <c r="I961" s="1"/>
      <c r="J961" s="2">
        <f t="shared" si="94"/>
        <v>0</v>
      </c>
      <c r="K961" s="13">
        <f t="shared" si="95"/>
        <v>0</v>
      </c>
      <c r="L961" s="13">
        <f t="shared" si="96"/>
        <v>0</v>
      </c>
      <c r="M961" s="9"/>
      <c r="N961" s="8">
        <f t="shared" si="97"/>
        <v>0</v>
      </c>
      <c r="U961" s="19">
        <f t="shared" si="92"/>
        <v>0</v>
      </c>
      <c r="V961" s="19">
        <f t="shared" si="93"/>
        <v>0</v>
      </c>
    </row>
    <row r="962" spans="1:22" ht="16.5" customHeight="1">
      <c r="A962" s="2">
        <v>961</v>
      </c>
      <c r="B962" s="17"/>
      <c r="C962" s="36"/>
      <c r="D962" s="11"/>
      <c r="E962" s="37"/>
      <c r="F962" s="32"/>
      <c r="G962" s="34"/>
      <c r="H962" s="33"/>
      <c r="I962" s="1"/>
      <c r="J962" s="2">
        <f t="shared" si="94"/>
        <v>0</v>
      </c>
      <c r="K962" s="13">
        <f t="shared" si="95"/>
        <v>0</v>
      </c>
      <c r="L962" s="13">
        <f t="shared" si="96"/>
        <v>0</v>
      </c>
      <c r="M962" s="9"/>
      <c r="N962" s="8">
        <f t="shared" si="97"/>
        <v>0</v>
      </c>
      <c r="U962" s="19">
        <f t="shared" si="92"/>
        <v>0</v>
      </c>
      <c r="V962" s="19">
        <f t="shared" si="93"/>
        <v>0</v>
      </c>
    </row>
    <row r="963" spans="1:22" ht="16.5" customHeight="1">
      <c r="A963" s="2">
        <v>962</v>
      </c>
      <c r="B963" s="17"/>
      <c r="C963" s="36"/>
      <c r="D963" s="3"/>
      <c r="E963" s="37"/>
      <c r="F963" s="32"/>
      <c r="G963" s="34"/>
      <c r="H963" s="33"/>
      <c r="I963" s="1"/>
      <c r="J963" s="2">
        <f t="shared" si="94"/>
        <v>0</v>
      </c>
      <c r="K963" s="13">
        <f t="shared" si="95"/>
        <v>0</v>
      </c>
      <c r="L963" s="13">
        <f t="shared" si="96"/>
        <v>0</v>
      </c>
      <c r="M963" s="9"/>
      <c r="N963" s="8">
        <f t="shared" si="97"/>
        <v>0</v>
      </c>
      <c r="U963" s="19">
        <f t="shared" si="92"/>
        <v>0</v>
      </c>
      <c r="V963" s="19">
        <f t="shared" si="93"/>
        <v>0</v>
      </c>
    </row>
    <row r="964" spans="1:22" ht="16.5" customHeight="1">
      <c r="A964" s="2">
        <v>963</v>
      </c>
      <c r="B964" s="17"/>
      <c r="C964" s="36"/>
      <c r="D964" s="3"/>
      <c r="E964" s="37"/>
      <c r="F964" s="32"/>
      <c r="G964" s="34"/>
      <c r="H964" s="33"/>
      <c r="I964" s="1"/>
      <c r="J964" s="2">
        <f t="shared" si="94"/>
        <v>0</v>
      </c>
      <c r="K964" s="13">
        <f t="shared" si="95"/>
        <v>0</v>
      </c>
      <c r="L964" s="13">
        <f t="shared" si="96"/>
        <v>0</v>
      </c>
      <c r="M964" s="9"/>
      <c r="N964" s="8">
        <f t="shared" si="97"/>
        <v>0</v>
      </c>
      <c r="U964" s="19">
        <f t="shared" si="92"/>
        <v>0</v>
      </c>
      <c r="V964" s="19">
        <f t="shared" si="93"/>
        <v>0</v>
      </c>
    </row>
    <row r="965" spans="1:22" ht="16.5" customHeight="1">
      <c r="A965" s="2">
        <v>964</v>
      </c>
      <c r="B965" s="17"/>
      <c r="C965" s="36"/>
      <c r="D965" s="12"/>
      <c r="E965" s="17"/>
      <c r="F965" s="32"/>
      <c r="G965" s="34"/>
      <c r="H965" s="33"/>
      <c r="I965" s="1"/>
      <c r="J965" s="2">
        <f t="shared" si="94"/>
        <v>0</v>
      </c>
      <c r="K965" s="13">
        <f t="shared" si="95"/>
        <v>0</v>
      </c>
      <c r="L965" s="13">
        <f t="shared" si="96"/>
        <v>0</v>
      </c>
      <c r="M965" s="9"/>
      <c r="N965" s="8">
        <f t="shared" si="97"/>
        <v>0</v>
      </c>
      <c r="U965" s="19">
        <f t="shared" si="92"/>
        <v>0</v>
      </c>
      <c r="V965" s="19">
        <f t="shared" si="93"/>
        <v>0</v>
      </c>
    </row>
    <row r="966" spans="1:22" ht="16.5" customHeight="1">
      <c r="A966" s="2">
        <v>965</v>
      </c>
      <c r="B966" s="17"/>
      <c r="C966" s="36"/>
      <c r="D966" s="10"/>
      <c r="E966" s="37"/>
      <c r="F966" s="32"/>
      <c r="G966" s="34"/>
      <c r="H966" s="33"/>
      <c r="I966" s="1"/>
      <c r="J966" s="2">
        <f t="shared" si="94"/>
        <v>0</v>
      </c>
      <c r="K966" s="13">
        <f t="shared" si="95"/>
        <v>0</v>
      </c>
      <c r="L966" s="13">
        <f t="shared" si="96"/>
        <v>0</v>
      </c>
      <c r="M966" s="9"/>
      <c r="N966" s="8">
        <f t="shared" si="97"/>
        <v>0</v>
      </c>
      <c r="U966" s="19">
        <f t="shared" si="92"/>
        <v>0</v>
      </c>
      <c r="V966" s="19">
        <f t="shared" si="93"/>
        <v>0</v>
      </c>
    </row>
    <row r="967" spans="1:22" ht="16.5" customHeight="1">
      <c r="A967" s="2">
        <v>966</v>
      </c>
      <c r="B967" s="17"/>
      <c r="C967" s="36"/>
      <c r="D967" s="11"/>
      <c r="E967" s="37"/>
      <c r="F967" s="32"/>
      <c r="G967" s="34"/>
      <c r="H967" s="33"/>
      <c r="I967" s="1"/>
      <c r="J967" s="2">
        <f t="shared" si="94"/>
        <v>0</v>
      </c>
      <c r="K967" s="13">
        <f t="shared" si="95"/>
        <v>0</v>
      </c>
      <c r="L967" s="13">
        <f t="shared" si="96"/>
        <v>0</v>
      </c>
      <c r="M967" s="9"/>
      <c r="N967" s="8">
        <f t="shared" si="97"/>
        <v>0</v>
      </c>
      <c r="U967" s="19">
        <f t="shared" si="92"/>
        <v>0</v>
      </c>
      <c r="V967" s="19">
        <f t="shared" si="93"/>
        <v>0</v>
      </c>
    </row>
    <row r="968" spans="1:22" ht="16.5" customHeight="1">
      <c r="A968" s="2">
        <v>967</v>
      </c>
      <c r="B968" s="17"/>
      <c r="C968" s="36"/>
      <c r="D968" s="3"/>
      <c r="E968" s="37"/>
      <c r="F968" s="32"/>
      <c r="G968" s="34"/>
      <c r="H968" s="33"/>
      <c r="I968" s="1"/>
      <c r="J968" s="2">
        <f t="shared" si="94"/>
        <v>0</v>
      </c>
      <c r="K968" s="13">
        <f t="shared" si="95"/>
        <v>0</v>
      </c>
      <c r="L968" s="13">
        <f t="shared" si="96"/>
        <v>0</v>
      </c>
      <c r="M968" s="9"/>
      <c r="N968" s="8">
        <f t="shared" si="97"/>
        <v>0</v>
      </c>
      <c r="U968" s="19">
        <f t="shared" si="92"/>
        <v>0</v>
      </c>
      <c r="V968" s="19">
        <f t="shared" si="93"/>
        <v>0</v>
      </c>
    </row>
    <row r="969" spans="1:22" ht="16.5" customHeight="1">
      <c r="A969" s="2">
        <v>968</v>
      </c>
      <c r="B969" s="17"/>
      <c r="C969" s="36"/>
      <c r="D969" s="3"/>
      <c r="E969" s="37"/>
      <c r="F969" s="32"/>
      <c r="G969" s="34"/>
      <c r="H969" s="33"/>
      <c r="I969" s="1"/>
      <c r="J969" s="2">
        <f t="shared" si="94"/>
        <v>0</v>
      </c>
      <c r="K969" s="13">
        <f t="shared" si="95"/>
        <v>0</v>
      </c>
      <c r="L969" s="13">
        <f t="shared" si="96"/>
        <v>0</v>
      </c>
      <c r="M969" s="9"/>
      <c r="N969" s="8">
        <f t="shared" si="97"/>
        <v>0</v>
      </c>
      <c r="U969" s="19">
        <f t="shared" si="92"/>
        <v>0</v>
      </c>
      <c r="V969" s="19">
        <f t="shared" si="93"/>
        <v>0</v>
      </c>
    </row>
    <row r="970" spans="1:22" ht="16.5" customHeight="1">
      <c r="A970" s="2">
        <v>969</v>
      </c>
      <c r="B970" s="17"/>
      <c r="C970" s="36"/>
      <c r="D970" s="12"/>
      <c r="E970" s="17"/>
      <c r="F970" s="32"/>
      <c r="G970" s="34"/>
      <c r="H970" s="33"/>
      <c r="I970" s="1"/>
      <c r="J970" s="2">
        <f t="shared" si="94"/>
        <v>0</v>
      </c>
      <c r="K970" s="13">
        <f t="shared" si="95"/>
        <v>0</v>
      </c>
      <c r="L970" s="13">
        <f t="shared" si="96"/>
        <v>0</v>
      </c>
      <c r="M970" s="9"/>
      <c r="N970" s="8">
        <f t="shared" si="97"/>
        <v>0</v>
      </c>
      <c r="U970" s="19">
        <f t="shared" si="92"/>
        <v>0</v>
      </c>
      <c r="V970" s="19">
        <f t="shared" si="93"/>
        <v>0</v>
      </c>
    </row>
    <row r="971" spans="1:22" ht="16.5" customHeight="1">
      <c r="A971" s="2">
        <v>970</v>
      </c>
      <c r="B971" s="17"/>
      <c r="C971" s="36"/>
      <c r="D971" s="10"/>
      <c r="E971" s="37"/>
      <c r="F971" s="32"/>
      <c r="G971" s="34"/>
      <c r="H971" s="33"/>
      <c r="I971" s="1"/>
      <c r="J971" s="2">
        <f t="shared" si="94"/>
        <v>0</v>
      </c>
      <c r="K971" s="13">
        <f t="shared" si="95"/>
        <v>0</v>
      </c>
      <c r="L971" s="13">
        <f t="shared" si="96"/>
        <v>0</v>
      </c>
      <c r="M971" s="9"/>
      <c r="N971" s="8">
        <f t="shared" si="97"/>
        <v>0</v>
      </c>
      <c r="U971" s="19">
        <f t="shared" si="92"/>
        <v>0</v>
      </c>
      <c r="V971" s="19">
        <f t="shared" si="93"/>
        <v>0</v>
      </c>
    </row>
    <row r="972" spans="1:22" ht="16.5" customHeight="1">
      <c r="A972" s="2">
        <v>971</v>
      </c>
      <c r="B972" s="17"/>
      <c r="C972" s="36"/>
      <c r="D972" s="11"/>
      <c r="E972" s="37"/>
      <c r="F972" s="32"/>
      <c r="G972" s="34"/>
      <c r="H972" s="33"/>
      <c r="I972" s="1"/>
      <c r="J972" s="2">
        <f t="shared" si="94"/>
        <v>0</v>
      </c>
      <c r="K972" s="13">
        <f t="shared" si="95"/>
        <v>0</v>
      </c>
      <c r="L972" s="13">
        <f t="shared" si="96"/>
        <v>0</v>
      </c>
      <c r="M972" s="9"/>
      <c r="N972" s="8">
        <f t="shared" si="97"/>
        <v>0</v>
      </c>
      <c r="U972" s="19">
        <f t="shared" si="92"/>
        <v>0</v>
      </c>
      <c r="V972" s="19">
        <f t="shared" si="93"/>
        <v>0</v>
      </c>
    </row>
    <row r="973" spans="1:22" ht="16.5" customHeight="1">
      <c r="A973" s="2">
        <v>972</v>
      </c>
      <c r="B973" s="17"/>
      <c r="C973" s="36"/>
      <c r="D973" s="3"/>
      <c r="E973" s="37"/>
      <c r="F973" s="32"/>
      <c r="G973" s="34"/>
      <c r="H973" s="33"/>
      <c r="I973" s="1"/>
      <c r="J973" s="2">
        <f t="shared" si="94"/>
        <v>0</v>
      </c>
      <c r="K973" s="13">
        <f t="shared" si="95"/>
        <v>0</v>
      </c>
      <c r="L973" s="13">
        <f t="shared" si="96"/>
        <v>0</v>
      </c>
      <c r="M973" s="9"/>
      <c r="N973" s="8">
        <f t="shared" si="97"/>
        <v>0</v>
      </c>
      <c r="U973" s="19">
        <f t="shared" si="92"/>
        <v>0</v>
      </c>
      <c r="V973" s="19">
        <f t="shared" si="93"/>
        <v>0</v>
      </c>
    </row>
    <row r="974" spans="1:22" ht="16.5" customHeight="1">
      <c r="A974" s="2">
        <v>973</v>
      </c>
      <c r="B974" s="17"/>
      <c r="C974" s="36"/>
      <c r="D974" s="3"/>
      <c r="E974" s="37"/>
      <c r="F974" s="32"/>
      <c r="G974" s="34"/>
      <c r="H974" s="33"/>
      <c r="I974" s="1"/>
      <c r="J974" s="2">
        <f t="shared" si="94"/>
        <v>0</v>
      </c>
      <c r="K974" s="13">
        <f t="shared" si="95"/>
        <v>0</v>
      </c>
      <c r="L974" s="13">
        <f t="shared" si="96"/>
        <v>0</v>
      </c>
      <c r="M974" s="9"/>
      <c r="N974" s="8">
        <f t="shared" si="97"/>
        <v>0</v>
      </c>
      <c r="U974" s="19">
        <f t="shared" si="92"/>
        <v>0</v>
      </c>
      <c r="V974" s="19">
        <f t="shared" si="93"/>
        <v>0</v>
      </c>
    </row>
    <row r="975" spans="1:22" ht="16.5" customHeight="1">
      <c r="A975" s="2">
        <v>974</v>
      </c>
      <c r="B975" s="17"/>
      <c r="C975" s="36"/>
      <c r="D975" s="12"/>
      <c r="E975" s="17"/>
      <c r="F975" s="32"/>
      <c r="G975" s="34"/>
      <c r="H975" s="33"/>
      <c r="I975" s="1"/>
      <c r="J975" s="2">
        <f t="shared" si="94"/>
        <v>0</v>
      </c>
      <c r="K975" s="13">
        <f t="shared" si="95"/>
        <v>0</v>
      </c>
      <c r="L975" s="13">
        <f t="shared" si="96"/>
        <v>0</v>
      </c>
      <c r="M975" s="9"/>
      <c r="N975" s="8">
        <f t="shared" si="97"/>
        <v>0</v>
      </c>
      <c r="U975" s="19">
        <f t="shared" si="92"/>
        <v>0</v>
      </c>
      <c r="V975" s="19">
        <f t="shared" si="93"/>
        <v>0</v>
      </c>
    </row>
    <row r="976" spans="1:22" ht="16.5" customHeight="1">
      <c r="A976" s="2">
        <v>975</v>
      </c>
      <c r="B976" s="17"/>
      <c r="C976" s="36"/>
      <c r="D976" s="10"/>
      <c r="E976" s="37"/>
      <c r="F976" s="32"/>
      <c r="G976" s="34"/>
      <c r="H976" s="33"/>
      <c r="I976" s="1"/>
      <c r="J976" s="2">
        <f t="shared" si="94"/>
        <v>0</v>
      </c>
      <c r="K976" s="13">
        <f t="shared" si="95"/>
        <v>0</v>
      </c>
      <c r="L976" s="13">
        <f t="shared" si="96"/>
        <v>0</v>
      </c>
      <c r="M976" s="9"/>
      <c r="N976" s="8">
        <f t="shared" si="97"/>
        <v>0</v>
      </c>
      <c r="U976" s="19">
        <f t="shared" si="92"/>
        <v>0</v>
      </c>
      <c r="V976" s="19">
        <f t="shared" si="93"/>
        <v>0</v>
      </c>
    </row>
    <row r="977" spans="1:22" ht="16.5" customHeight="1">
      <c r="A977" s="2">
        <v>976</v>
      </c>
      <c r="B977" s="17"/>
      <c r="C977" s="36"/>
      <c r="D977" s="11"/>
      <c r="E977" s="37"/>
      <c r="F977" s="32"/>
      <c r="G977" s="34"/>
      <c r="H977" s="33"/>
      <c r="I977" s="1"/>
      <c r="J977" s="2">
        <f t="shared" si="94"/>
        <v>0</v>
      </c>
      <c r="K977" s="13">
        <f t="shared" si="95"/>
        <v>0</v>
      </c>
      <c r="L977" s="13">
        <f t="shared" si="96"/>
        <v>0</v>
      </c>
      <c r="M977" s="9"/>
      <c r="N977" s="8">
        <f t="shared" si="97"/>
        <v>0</v>
      </c>
      <c r="U977" s="19">
        <f t="shared" si="92"/>
        <v>0</v>
      </c>
      <c r="V977" s="19">
        <f t="shared" si="93"/>
        <v>0</v>
      </c>
    </row>
    <row r="978" spans="1:22" ht="16.5" customHeight="1">
      <c r="A978" s="2">
        <v>977</v>
      </c>
      <c r="B978" s="17"/>
      <c r="C978" s="36"/>
      <c r="D978" s="3"/>
      <c r="E978" s="37"/>
      <c r="F978" s="32"/>
      <c r="G978" s="34"/>
      <c r="H978" s="33"/>
      <c r="I978" s="1"/>
      <c r="J978" s="2">
        <f t="shared" si="94"/>
        <v>0</v>
      </c>
      <c r="K978" s="13">
        <f t="shared" si="95"/>
        <v>0</v>
      </c>
      <c r="L978" s="13">
        <f t="shared" si="96"/>
        <v>0</v>
      </c>
      <c r="M978" s="9"/>
      <c r="N978" s="8">
        <f t="shared" si="97"/>
        <v>0</v>
      </c>
      <c r="U978" s="19">
        <f t="shared" si="92"/>
        <v>0</v>
      </c>
      <c r="V978" s="19">
        <f t="shared" si="93"/>
        <v>0</v>
      </c>
    </row>
    <row r="979" spans="1:22" ht="16.5" customHeight="1">
      <c r="A979" s="2">
        <v>978</v>
      </c>
      <c r="B979" s="17"/>
      <c r="C979" s="36"/>
      <c r="D979" s="3"/>
      <c r="E979" s="37"/>
      <c r="F979" s="32"/>
      <c r="G979" s="34"/>
      <c r="H979" s="33"/>
      <c r="I979" s="1"/>
      <c r="J979" s="2">
        <f t="shared" si="94"/>
        <v>0</v>
      </c>
      <c r="K979" s="13">
        <f t="shared" si="95"/>
        <v>0</v>
      </c>
      <c r="L979" s="13">
        <f t="shared" si="96"/>
        <v>0</v>
      </c>
      <c r="M979" s="9"/>
      <c r="N979" s="8">
        <f t="shared" si="97"/>
        <v>0</v>
      </c>
      <c r="U979" s="19">
        <f t="shared" si="92"/>
        <v>0</v>
      </c>
      <c r="V979" s="19">
        <f t="shared" si="93"/>
        <v>0</v>
      </c>
    </row>
    <row r="980" spans="1:22" ht="16.5" customHeight="1">
      <c r="A980" s="2">
        <v>979</v>
      </c>
      <c r="B980" s="17"/>
      <c r="C980" s="36"/>
      <c r="D980" s="12"/>
      <c r="E980" s="17"/>
      <c r="F980" s="32"/>
      <c r="G980" s="34"/>
      <c r="H980" s="33"/>
      <c r="I980" s="1"/>
      <c r="J980" s="2">
        <f t="shared" si="94"/>
        <v>0</v>
      </c>
      <c r="K980" s="13">
        <f t="shared" si="95"/>
        <v>0</v>
      </c>
      <c r="L980" s="13">
        <f t="shared" si="96"/>
        <v>0</v>
      </c>
      <c r="M980" s="9"/>
      <c r="N980" s="8">
        <f t="shared" si="97"/>
        <v>0</v>
      </c>
      <c r="U980" s="19">
        <f t="shared" si="92"/>
        <v>0</v>
      </c>
      <c r="V980" s="19">
        <f t="shared" si="93"/>
        <v>0</v>
      </c>
    </row>
    <row r="981" spans="1:22" ht="16.5" customHeight="1">
      <c r="A981" s="2">
        <v>980</v>
      </c>
      <c r="B981" s="17"/>
      <c r="C981" s="36"/>
      <c r="D981" s="10"/>
      <c r="E981" s="37"/>
      <c r="F981" s="32"/>
      <c r="G981" s="34"/>
      <c r="H981" s="33"/>
      <c r="I981" s="1"/>
      <c r="J981" s="2">
        <f t="shared" si="94"/>
        <v>0</v>
      </c>
      <c r="K981" s="13">
        <f t="shared" si="95"/>
        <v>0</v>
      </c>
      <c r="L981" s="13">
        <f t="shared" si="96"/>
        <v>0</v>
      </c>
      <c r="M981" s="9"/>
      <c r="N981" s="8">
        <f t="shared" si="97"/>
        <v>0</v>
      </c>
      <c r="U981" s="19">
        <f t="shared" si="92"/>
        <v>0</v>
      </c>
      <c r="V981" s="19">
        <f t="shared" si="93"/>
        <v>0</v>
      </c>
    </row>
    <row r="982" spans="1:22" ht="16.5" customHeight="1">
      <c r="A982" s="2">
        <v>981</v>
      </c>
      <c r="B982" s="17"/>
      <c r="C982" s="36"/>
      <c r="D982" s="11"/>
      <c r="E982" s="37"/>
      <c r="F982" s="32"/>
      <c r="G982" s="34"/>
      <c r="H982" s="33"/>
      <c r="I982" s="1"/>
      <c r="J982" s="2">
        <f t="shared" si="94"/>
        <v>0</v>
      </c>
      <c r="K982" s="13">
        <f t="shared" si="95"/>
        <v>0</v>
      </c>
      <c r="L982" s="13">
        <f t="shared" si="96"/>
        <v>0</v>
      </c>
      <c r="M982" s="9"/>
      <c r="N982" s="8">
        <f t="shared" si="97"/>
        <v>0</v>
      </c>
      <c r="U982" s="19">
        <f t="shared" si="92"/>
        <v>0</v>
      </c>
      <c r="V982" s="19">
        <f t="shared" si="93"/>
        <v>0</v>
      </c>
    </row>
    <row r="983" spans="1:22" ht="16.5" customHeight="1">
      <c r="A983" s="2">
        <v>982</v>
      </c>
      <c r="B983" s="17"/>
      <c r="C983" s="36"/>
      <c r="D983" s="3"/>
      <c r="E983" s="37"/>
      <c r="F983" s="32"/>
      <c r="G983" s="34"/>
      <c r="H983" s="33"/>
      <c r="I983" s="1"/>
      <c r="J983" s="2">
        <f t="shared" si="94"/>
        <v>0</v>
      </c>
      <c r="K983" s="13">
        <f t="shared" si="95"/>
        <v>0</v>
      </c>
      <c r="L983" s="13">
        <f t="shared" si="96"/>
        <v>0</v>
      </c>
      <c r="M983" s="9"/>
      <c r="N983" s="8">
        <f t="shared" si="97"/>
        <v>0</v>
      </c>
      <c r="U983" s="19">
        <f t="shared" si="92"/>
        <v>0</v>
      </c>
      <c r="V983" s="19">
        <f t="shared" si="93"/>
        <v>0</v>
      </c>
    </row>
    <row r="984" spans="1:22" ht="16.5" customHeight="1">
      <c r="A984" s="2">
        <v>983</v>
      </c>
      <c r="B984" s="17"/>
      <c r="C984" s="36"/>
      <c r="D984" s="12"/>
      <c r="E984" s="17"/>
      <c r="F984" s="32"/>
      <c r="G984" s="34"/>
      <c r="H984" s="33"/>
      <c r="I984" s="1"/>
      <c r="J984" s="2">
        <f t="shared" si="94"/>
        <v>0</v>
      </c>
      <c r="K984" s="13">
        <f t="shared" si="95"/>
        <v>0</v>
      </c>
      <c r="L984" s="13">
        <f t="shared" si="96"/>
        <v>0</v>
      </c>
      <c r="M984" s="9"/>
      <c r="N984" s="8">
        <f t="shared" si="97"/>
        <v>0</v>
      </c>
      <c r="U984" s="19">
        <f t="shared" si="92"/>
        <v>0</v>
      </c>
      <c r="V984" s="19">
        <f t="shared" si="93"/>
        <v>0</v>
      </c>
    </row>
    <row r="985" spans="1:22" ht="16.5" customHeight="1">
      <c r="A985" s="2">
        <v>984</v>
      </c>
      <c r="B985" s="17"/>
      <c r="C985" s="36"/>
      <c r="D985" s="10"/>
      <c r="E985" s="37"/>
      <c r="F985" s="32"/>
      <c r="G985" s="34"/>
      <c r="H985" s="33"/>
      <c r="I985" s="1"/>
      <c r="J985" s="2">
        <f t="shared" si="94"/>
        <v>0</v>
      </c>
      <c r="K985" s="13">
        <f t="shared" si="95"/>
        <v>0</v>
      </c>
      <c r="L985" s="13">
        <f t="shared" si="96"/>
        <v>0</v>
      </c>
      <c r="M985" s="9"/>
      <c r="N985" s="8">
        <f t="shared" si="97"/>
        <v>0</v>
      </c>
      <c r="U985" s="19">
        <f t="shared" si="92"/>
        <v>0</v>
      </c>
      <c r="V985" s="19">
        <f t="shared" si="93"/>
        <v>0</v>
      </c>
    </row>
    <row r="986" spans="1:22" ht="16.5" customHeight="1">
      <c r="A986" s="2">
        <v>985</v>
      </c>
      <c r="B986" s="17"/>
      <c r="C986" s="36"/>
      <c r="D986" s="11"/>
      <c r="E986" s="37"/>
      <c r="F986" s="32"/>
      <c r="G986" s="34"/>
      <c r="H986" s="33"/>
      <c r="I986" s="1"/>
      <c r="J986" s="2">
        <f t="shared" si="94"/>
        <v>0</v>
      </c>
      <c r="K986" s="13">
        <f t="shared" si="95"/>
        <v>0</v>
      </c>
      <c r="L986" s="13">
        <f t="shared" si="96"/>
        <v>0</v>
      </c>
      <c r="M986" s="9"/>
      <c r="N986" s="8">
        <f t="shared" si="97"/>
        <v>0</v>
      </c>
      <c r="U986" s="19">
        <f t="shared" si="92"/>
        <v>0</v>
      </c>
      <c r="V986" s="19">
        <f t="shared" si="93"/>
        <v>0</v>
      </c>
    </row>
    <row r="987" spans="1:22" ht="16.5" customHeight="1">
      <c r="A987" s="2">
        <v>986</v>
      </c>
      <c r="B987" s="17"/>
      <c r="C987" s="36"/>
      <c r="D987" s="3"/>
      <c r="E987" s="37"/>
      <c r="F987" s="32"/>
      <c r="G987" s="34"/>
      <c r="H987" s="33"/>
      <c r="I987" s="1"/>
      <c r="J987" s="2">
        <f t="shared" si="94"/>
        <v>0</v>
      </c>
      <c r="K987" s="13">
        <f t="shared" si="95"/>
        <v>0</v>
      </c>
      <c r="L987" s="13">
        <f t="shared" si="96"/>
        <v>0</v>
      </c>
      <c r="M987" s="9"/>
      <c r="N987" s="8">
        <f t="shared" si="97"/>
        <v>0</v>
      </c>
      <c r="U987" s="19">
        <f t="shared" si="92"/>
        <v>0</v>
      </c>
      <c r="V987" s="19">
        <f t="shared" si="93"/>
        <v>0</v>
      </c>
    </row>
    <row r="988" spans="1:22" ht="16.5" customHeight="1">
      <c r="A988" s="2">
        <v>987</v>
      </c>
      <c r="B988" s="17"/>
      <c r="C988" s="36"/>
      <c r="D988" s="3"/>
      <c r="E988" s="37"/>
      <c r="F988" s="32"/>
      <c r="G988" s="34"/>
      <c r="H988" s="33"/>
      <c r="I988" s="1"/>
      <c r="J988" s="2">
        <f t="shared" si="94"/>
        <v>0</v>
      </c>
      <c r="K988" s="13">
        <f t="shared" si="95"/>
        <v>0</v>
      </c>
      <c r="L988" s="13">
        <f t="shared" si="96"/>
        <v>0</v>
      </c>
      <c r="M988" s="9"/>
      <c r="N988" s="8">
        <f t="shared" si="97"/>
        <v>0</v>
      </c>
      <c r="U988" s="19">
        <f t="shared" si="92"/>
        <v>0</v>
      </c>
      <c r="V988" s="19">
        <f t="shared" si="93"/>
        <v>0</v>
      </c>
    </row>
    <row r="989" spans="1:22" ht="16.5" customHeight="1">
      <c r="A989" s="2">
        <v>988</v>
      </c>
      <c r="B989" s="17"/>
      <c r="C989" s="36"/>
      <c r="D989" s="12"/>
      <c r="E989" s="17"/>
      <c r="F989" s="32"/>
      <c r="G989" s="34"/>
      <c r="H989" s="33"/>
      <c r="I989" s="1"/>
      <c r="J989" s="2">
        <f t="shared" si="94"/>
        <v>0</v>
      </c>
      <c r="K989" s="13">
        <f t="shared" si="95"/>
        <v>0</v>
      </c>
      <c r="L989" s="13">
        <f t="shared" si="96"/>
        <v>0</v>
      </c>
      <c r="M989" s="9"/>
      <c r="N989" s="8">
        <f t="shared" si="97"/>
        <v>0</v>
      </c>
      <c r="U989" s="19">
        <f t="shared" si="92"/>
        <v>0</v>
      </c>
      <c r="V989" s="19">
        <f t="shared" si="93"/>
        <v>0</v>
      </c>
    </row>
    <row r="990" spans="1:22" ht="16.5" customHeight="1">
      <c r="A990" s="2">
        <v>989</v>
      </c>
      <c r="B990" s="17"/>
      <c r="C990" s="36"/>
      <c r="D990" s="10"/>
      <c r="E990" s="37"/>
      <c r="F990" s="32"/>
      <c r="G990" s="34"/>
      <c r="H990" s="33"/>
      <c r="I990" s="1"/>
      <c r="J990" s="2">
        <f t="shared" si="94"/>
        <v>0</v>
      </c>
      <c r="K990" s="13">
        <f t="shared" si="95"/>
        <v>0</v>
      </c>
      <c r="L990" s="13">
        <f t="shared" si="96"/>
        <v>0</v>
      </c>
      <c r="M990" s="9"/>
      <c r="N990" s="8">
        <f t="shared" si="97"/>
        <v>0</v>
      </c>
      <c r="U990" s="19">
        <f t="shared" si="92"/>
        <v>0</v>
      </c>
      <c r="V990" s="19">
        <f t="shared" si="93"/>
        <v>0</v>
      </c>
    </row>
    <row r="991" spans="1:22" ht="16.5" customHeight="1">
      <c r="A991" s="2">
        <v>990</v>
      </c>
      <c r="B991" s="17"/>
      <c r="C991" s="36"/>
      <c r="D991" s="11"/>
      <c r="E991" s="37"/>
      <c r="F991" s="32"/>
      <c r="G991" s="34"/>
      <c r="H991" s="33"/>
      <c r="I991" s="1"/>
      <c r="J991" s="2">
        <f t="shared" si="94"/>
        <v>0</v>
      </c>
      <c r="K991" s="13">
        <f t="shared" si="95"/>
        <v>0</v>
      </c>
      <c r="L991" s="13">
        <f t="shared" si="96"/>
        <v>0</v>
      </c>
      <c r="M991" s="9"/>
      <c r="N991" s="8">
        <f t="shared" si="97"/>
        <v>0</v>
      </c>
      <c r="U991" s="19">
        <f t="shared" si="92"/>
        <v>0</v>
      </c>
      <c r="V991" s="19">
        <f t="shared" si="93"/>
        <v>0</v>
      </c>
    </row>
    <row r="992" spans="1:22" ht="16.5" customHeight="1">
      <c r="A992" s="2">
        <v>991</v>
      </c>
      <c r="B992" s="17"/>
      <c r="C992" s="36"/>
      <c r="D992" s="3"/>
      <c r="E992" s="37"/>
      <c r="F992" s="32"/>
      <c r="G992" s="34"/>
      <c r="H992" s="33"/>
      <c r="I992" s="1"/>
      <c r="J992" s="2">
        <f t="shared" si="94"/>
        <v>0</v>
      </c>
      <c r="K992" s="13">
        <f t="shared" si="95"/>
        <v>0</v>
      </c>
      <c r="L992" s="13">
        <f t="shared" si="96"/>
        <v>0</v>
      </c>
      <c r="M992" s="9"/>
      <c r="N992" s="8">
        <f t="shared" si="97"/>
        <v>0</v>
      </c>
      <c r="U992" s="19">
        <f t="shared" si="92"/>
        <v>0</v>
      </c>
      <c r="V992" s="19">
        <f t="shared" si="93"/>
        <v>0</v>
      </c>
    </row>
    <row r="993" spans="1:22" ht="16.5" customHeight="1">
      <c r="A993" s="2">
        <v>992</v>
      </c>
      <c r="B993" s="17"/>
      <c r="C993" s="36"/>
      <c r="D993" s="3"/>
      <c r="E993" s="37"/>
      <c r="F993" s="32"/>
      <c r="G993" s="34"/>
      <c r="H993" s="33"/>
      <c r="I993" s="1"/>
      <c r="J993" s="2">
        <f t="shared" si="94"/>
        <v>0</v>
      </c>
      <c r="K993" s="13">
        <f t="shared" si="95"/>
        <v>0</v>
      </c>
      <c r="L993" s="13">
        <f t="shared" si="96"/>
        <v>0</v>
      </c>
      <c r="M993" s="9"/>
      <c r="N993" s="8">
        <f t="shared" si="97"/>
        <v>0</v>
      </c>
      <c r="U993" s="19">
        <f t="shared" si="92"/>
        <v>0</v>
      </c>
      <c r="V993" s="19">
        <f t="shared" si="93"/>
        <v>0</v>
      </c>
    </row>
    <row r="994" spans="1:22" ht="16.5" customHeight="1">
      <c r="A994" s="2">
        <v>993</v>
      </c>
      <c r="B994" s="17"/>
      <c r="C994" s="36"/>
      <c r="D994" s="12"/>
      <c r="E994" s="17"/>
      <c r="F994" s="32"/>
      <c r="G994" s="34"/>
      <c r="H994" s="33"/>
      <c r="I994" s="1"/>
      <c r="J994" s="2">
        <f t="shared" si="94"/>
        <v>0</v>
      </c>
      <c r="K994" s="13">
        <f t="shared" si="95"/>
        <v>0</v>
      </c>
      <c r="L994" s="13">
        <f t="shared" si="96"/>
        <v>0</v>
      </c>
      <c r="M994" s="9"/>
      <c r="N994" s="8">
        <f t="shared" si="97"/>
        <v>0</v>
      </c>
      <c r="U994" s="19">
        <f t="shared" si="92"/>
        <v>0</v>
      </c>
      <c r="V994" s="19">
        <f t="shared" si="93"/>
        <v>0</v>
      </c>
    </row>
    <row r="995" spans="1:22" ht="16.5" customHeight="1">
      <c r="A995" s="2">
        <v>994</v>
      </c>
      <c r="B995" s="17"/>
      <c r="C995" s="36"/>
      <c r="D995" s="10"/>
      <c r="E995" s="37"/>
      <c r="F995" s="32"/>
      <c r="G995" s="34"/>
      <c r="H995" s="33"/>
      <c r="I995" s="1"/>
      <c r="J995" s="2">
        <f t="shared" si="94"/>
        <v>0</v>
      </c>
      <c r="K995" s="13">
        <f t="shared" si="95"/>
        <v>0</v>
      </c>
      <c r="L995" s="13">
        <f t="shared" si="96"/>
        <v>0</v>
      </c>
      <c r="M995" s="9"/>
      <c r="N995" s="8">
        <f t="shared" si="97"/>
        <v>0</v>
      </c>
      <c r="U995" s="19">
        <f t="shared" si="92"/>
        <v>0</v>
      </c>
      <c r="V995" s="19">
        <f t="shared" si="93"/>
        <v>0</v>
      </c>
    </row>
    <row r="996" spans="1:22" ht="16.5" customHeight="1">
      <c r="A996" s="2">
        <v>995</v>
      </c>
      <c r="B996" s="17"/>
      <c r="C996" s="36"/>
      <c r="D996" s="11"/>
      <c r="E996" s="37"/>
      <c r="F996" s="32"/>
      <c r="G996" s="34"/>
      <c r="H996" s="33"/>
      <c r="I996" s="1"/>
      <c r="J996" s="2">
        <f t="shared" si="94"/>
        <v>0</v>
      </c>
      <c r="K996" s="13">
        <f t="shared" si="95"/>
        <v>0</v>
      </c>
      <c r="L996" s="13">
        <f t="shared" si="96"/>
        <v>0</v>
      </c>
      <c r="M996" s="9"/>
      <c r="N996" s="8">
        <f t="shared" si="97"/>
        <v>0</v>
      </c>
      <c r="U996" s="19">
        <f t="shared" si="92"/>
        <v>0</v>
      </c>
      <c r="V996" s="19">
        <f t="shared" si="93"/>
        <v>0</v>
      </c>
    </row>
    <row r="997" spans="1:22" ht="16.5" customHeight="1">
      <c r="A997" s="2">
        <v>996</v>
      </c>
      <c r="B997" s="17"/>
      <c r="C997" s="36"/>
      <c r="D997" s="3"/>
      <c r="E997" s="37"/>
      <c r="F997" s="32"/>
      <c r="G997" s="34"/>
      <c r="H997" s="33"/>
      <c r="I997" s="1"/>
      <c r="J997" s="2">
        <f t="shared" si="94"/>
        <v>0</v>
      </c>
      <c r="K997" s="13">
        <f t="shared" si="95"/>
        <v>0</v>
      </c>
      <c r="L997" s="13">
        <f t="shared" si="96"/>
        <v>0</v>
      </c>
      <c r="M997" s="9"/>
      <c r="N997" s="8">
        <f t="shared" si="97"/>
        <v>0</v>
      </c>
      <c r="U997" s="19">
        <f t="shared" si="92"/>
        <v>0</v>
      </c>
      <c r="V997" s="19">
        <f t="shared" si="93"/>
        <v>0</v>
      </c>
    </row>
    <row r="998" spans="1:22" ht="16.5" customHeight="1">
      <c r="A998" s="2">
        <v>997</v>
      </c>
      <c r="B998" s="17"/>
      <c r="C998" s="36"/>
      <c r="D998" s="3"/>
      <c r="E998" s="37"/>
      <c r="F998" s="32"/>
      <c r="G998" s="34"/>
      <c r="H998" s="33"/>
      <c r="I998" s="1"/>
      <c r="J998" s="2">
        <f t="shared" si="94"/>
        <v>0</v>
      </c>
      <c r="K998" s="13">
        <f t="shared" si="95"/>
        <v>0</v>
      </c>
      <c r="L998" s="13">
        <f t="shared" si="96"/>
        <v>0</v>
      </c>
      <c r="M998" s="9"/>
      <c r="N998" s="8">
        <f t="shared" si="97"/>
        <v>0</v>
      </c>
      <c r="U998" s="19">
        <f t="shared" si="92"/>
        <v>0</v>
      </c>
      <c r="V998" s="19">
        <f t="shared" si="93"/>
        <v>0</v>
      </c>
    </row>
    <row r="999" spans="1:22" ht="16.5" customHeight="1">
      <c r="A999" s="2">
        <v>998</v>
      </c>
      <c r="B999" s="17"/>
      <c r="C999" s="36"/>
      <c r="D999" s="12"/>
      <c r="E999" s="17"/>
      <c r="F999" s="32"/>
      <c r="G999" s="34"/>
      <c r="H999" s="33"/>
      <c r="I999" s="1"/>
      <c r="J999" s="2">
        <f t="shared" si="94"/>
        <v>0</v>
      </c>
      <c r="K999" s="13">
        <f t="shared" si="95"/>
        <v>0</v>
      </c>
      <c r="L999" s="13">
        <f t="shared" si="96"/>
        <v>0</v>
      </c>
      <c r="M999" s="9"/>
      <c r="N999" s="8">
        <f t="shared" si="97"/>
        <v>0</v>
      </c>
      <c r="U999" s="19">
        <f t="shared" si="92"/>
        <v>0</v>
      </c>
      <c r="V999" s="19">
        <f t="shared" si="93"/>
        <v>0</v>
      </c>
    </row>
    <row r="1000" spans="1:22" ht="16.5" customHeight="1">
      <c r="A1000" s="2">
        <v>999</v>
      </c>
      <c r="B1000" s="17"/>
      <c r="C1000" s="36"/>
      <c r="D1000" s="12"/>
      <c r="E1000" s="17"/>
      <c r="F1000" s="32"/>
      <c r="G1000" s="34"/>
      <c r="H1000" s="33"/>
      <c r="I1000" s="1"/>
      <c r="J1000" s="2">
        <f t="shared" si="94"/>
        <v>0</v>
      </c>
      <c r="K1000" s="13">
        <f t="shared" si="95"/>
        <v>0</v>
      </c>
      <c r="L1000" s="13">
        <f t="shared" si="96"/>
        <v>0</v>
      </c>
      <c r="M1000" s="9"/>
      <c r="N1000" s="8">
        <f t="shared" si="97"/>
        <v>0</v>
      </c>
      <c r="U1000" s="19">
        <f t="shared" si="92"/>
        <v>0</v>
      </c>
      <c r="V1000" s="19">
        <f t="shared" si="93"/>
        <v>0</v>
      </c>
    </row>
    <row r="1001" spans="1:22" ht="16.5" customHeight="1">
      <c r="A1001" s="2">
        <v>1000</v>
      </c>
      <c r="B1001" s="17"/>
      <c r="C1001" s="36"/>
      <c r="D1001" s="10"/>
      <c r="E1001" s="37"/>
      <c r="F1001" s="32"/>
      <c r="G1001" s="34"/>
      <c r="H1001" s="33"/>
      <c r="I1001" s="1"/>
      <c r="J1001" s="2">
        <f t="shared" si="94"/>
        <v>0</v>
      </c>
      <c r="K1001" s="13">
        <f t="shared" si="95"/>
        <v>0</v>
      </c>
      <c r="L1001" s="13">
        <f t="shared" si="96"/>
        <v>0</v>
      </c>
      <c r="M1001" s="9"/>
      <c r="N1001" s="8">
        <f t="shared" si="97"/>
        <v>0</v>
      </c>
      <c r="U1001" s="19">
        <f t="shared" si="92"/>
        <v>0</v>
      </c>
      <c r="V1001" s="19">
        <f t="shared" si="93"/>
        <v>0</v>
      </c>
    </row>
  </sheetData>
  <autoFilter ref="A1:N1001" xr:uid="{00000000-0009-0000-0000-000000000000}"/>
  <mergeCells count="248">
    <mergeCell ref="P29:P32"/>
    <mergeCell ref="P35:P42"/>
    <mergeCell ref="P14:P16"/>
    <mergeCell ref="P19:P26"/>
    <mergeCell ref="B2:B11"/>
    <mergeCell ref="E2:E4"/>
    <mergeCell ref="E5:E6"/>
    <mergeCell ref="E7:E8"/>
    <mergeCell ref="E9:E11"/>
    <mergeCell ref="B12:B25"/>
    <mergeCell ref="E12:E14"/>
    <mergeCell ref="E15:E17"/>
    <mergeCell ref="E18:E20"/>
    <mergeCell ref="E21:E22"/>
    <mergeCell ref="E23:E25"/>
    <mergeCell ref="B26:B50"/>
    <mergeCell ref="E38:E40"/>
    <mergeCell ref="E41:E43"/>
    <mergeCell ref="E44:E45"/>
    <mergeCell ref="E46:E47"/>
    <mergeCell ref="E48:E50"/>
    <mergeCell ref="E26:E27"/>
    <mergeCell ref="E28:E29"/>
    <mergeCell ref="E30:E31"/>
    <mergeCell ref="E32:E34"/>
    <mergeCell ref="E35:E37"/>
    <mergeCell ref="B51:B75"/>
    <mergeCell ref="E51:E53"/>
    <mergeCell ref="E54:E56"/>
    <mergeCell ref="E57:E59"/>
    <mergeCell ref="E60:E61"/>
    <mergeCell ref="E62:E63"/>
    <mergeCell ref="E64:E66"/>
    <mergeCell ref="E67:E69"/>
    <mergeCell ref="E70:E72"/>
    <mergeCell ref="E73:E75"/>
    <mergeCell ref="I112:I114"/>
    <mergeCell ref="B115:B118"/>
    <mergeCell ref="E115:E116"/>
    <mergeCell ref="E117:E118"/>
    <mergeCell ref="I117:I118"/>
    <mergeCell ref="I84:I85"/>
    <mergeCell ref="E86:E88"/>
    <mergeCell ref="B89:B108"/>
    <mergeCell ref="E89:E90"/>
    <mergeCell ref="E91:E92"/>
    <mergeCell ref="E93:E94"/>
    <mergeCell ref="E95:E96"/>
    <mergeCell ref="E97:E98"/>
    <mergeCell ref="E99:E100"/>
    <mergeCell ref="E101:E102"/>
    <mergeCell ref="E103:E104"/>
    <mergeCell ref="E105:E106"/>
    <mergeCell ref="E107:E108"/>
    <mergeCell ref="B76:B88"/>
    <mergeCell ref="E76:E78"/>
    <mergeCell ref="E79:E81"/>
    <mergeCell ref="E82:E83"/>
    <mergeCell ref="E84:E85"/>
    <mergeCell ref="B119:B133"/>
    <mergeCell ref="E119:E121"/>
    <mergeCell ref="E122:E124"/>
    <mergeCell ref="E125:E127"/>
    <mergeCell ref="E128:E130"/>
    <mergeCell ref="E131:E133"/>
    <mergeCell ref="B109:B114"/>
    <mergeCell ref="E109:E111"/>
    <mergeCell ref="E112:E114"/>
    <mergeCell ref="B158:B175"/>
    <mergeCell ref="E158:E160"/>
    <mergeCell ref="E161:E163"/>
    <mergeCell ref="E164:E166"/>
    <mergeCell ref="E167:E169"/>
    <mergeCell ref="E170:E172"/>
    <mergeCell ref="E173:E175"/>
    <mergeCell ref="B134:B157"/>
    <mergeCell ref="E134:E136"/>
    <mergeCell ref="E137:E139"/>
    <mergeCell ref="E140:E142"/>
    <mergeCell ref="E143:E145"/>
    <mergeCell ref="E146:E148"/>
    <mergeCell ref="E149:E151"/>
    <mergeCell ref="E152:E154"/>
    <mergeCell ref="E155:E157"/>
    <mergeCell ref="B176:B179"/>
    <mergeCell ref="E176:E177"/>
    <mergeCell ref="I176:I179"/>
    <mergeCell ref="E178:E179"/>
    <mergeCell ref="B180:B191"/>
    <mergeCell ref="E180:E182"/>
    <mergeCell ref="E183:E185"/>
    <mergeCell ref="E186:E188"/>
    <mergeCell ref="E189:E191"/>
    <mergeCell ref="I198:I200"/>
    <mergeCell ref="E201:E203"/>
    <mergeCell ref="E204:E206"/>
    <mergeCell ref="E207:E209"/>
    <mergeCell ref="E210:E212"/>
    <mergeCell ref="B192:B197"/>
    <mergeCell ref="E192:E194"/>
    <mergeCell ref="E195:E197"/>
    <mergeCell ref="B198:B212"/>
    <mergeCell ref="E198:E200"/>
    <mergeCell ref="B235:B243"/>
    <mergeCell ref="E235:E237"/>
    <mergeCell ref="E238:E240"/>
    <mergeCell ref="E241:E243"/>
    <mergeCell ref="B244:B246"/>
    <mergeCell ref="E244:E246"/>
    <mergeCell ref="B213:B221"/>
    <mergeCell ref="E213:E215"/>
    <mergeCell ref="E216:E218"/>
    <mergeCell ref="E219:E221"/>
    <mergeCell ref="B222:B234"/>
    <mergeCell ref="E222:E224"/>
    <mergeCell ref="E225:E227"/>
    <mergeCell ref="E228:E230"/>
    <mergeCell ref="E231:E232"/>
    <mergeCell ref="E233:E234"/>
    <mergeCell ref="E279:E280"/>
    <mergeCell ref="E281:E282"/>
    <mergeCell ref="E283:E284"/>
    <mergeCell ref="E285:E286"/>
    <mergeCell ref="E287:E288"/>
    <mergeCell ref="B247:B258"/>
    <mergeCell ref="E247:E249"/>
    <mergeCell ref="E250:E252"/>
    <mergeCell ref="E253:E254"/>
    <mergeCell ref="E255:E256"/>
    <mergeCell ref="E257:E258"/>
    <mergeCell ref="E289:E290"/>
    <mergeCell ref="B291:B310"/>
    <mergeCell ref="E291:E292"/>
    <mergeCell ref="I291:I292"/>
    <mergeCell ref="E293:E295"/>
    <mergeCell ref="E296:E297"/>
    <mergeCell ref="I296:I297"/>
    <mergeCell ref="E298:E300"/>
    <mergeCell ref="E301:E303"/>
    <mergeCell ref="E304:E306"/>
    <mergeCell ref="E307:E308"/>
    <mergeCell ref="E309:E310"/>
    <mergeCell ref="I309:I310"/>
    <mergeCell ref="B259:B290"/>
    <mergeCell ref="E259:E260"/>
    <mergeCell ref="E261:E262"/>
    <mergeCell ref="E263:E264"/>
    <mergeCell ref="E265:E266"/>
    <mergeCell ref="E267:E268"/>
    <mergeCell ref="E269:E270"/>
    <mergeCell ref="E271:E272"/>
    <mergeCell ref="E273:E274"/>
    <mergeCell ref="E275:E276"/>
    <mergeCell ref="E277:E278"/>
    <mergeCell ref="E340:E341"/>
    <mergeCell ref="E342:E343"/>
    <mergeCell ref="E344:E345"/>
    <mergeCell ref="E346:E347"/>
    <mergeCell ref="B348:B362"/>
    <mergeCell ref="E348:E350"/>
    <mergeCell ref="B311:B312"/>
    <mergeCell ref="E311:E312"/>
    <mergeCell ref="I311:I312"/>
    <mergeCell ref="B313:B347"/>
    <mergeCell ref="E313:E314"/>
    <mergeCell ref="E315:E316"/>
    <mergeCell ref="E317:E319"/>
    <mergeCell ref="E320:E322"/>
    <mergeCell ref="E323:E325"/>
    <mergeCell ref="E326:E328"/>
    <mergeCell ref="E329:E331"/>
    <mergeCell ref="E332:E333"/>
    <mergeCell ref="I332:I347"/>
    <mergeCell ref="E334:E335"/>
    <mergeCell ref="E336:E337"/>
    <mergeCell ref="E338:E339"/>
    <mergeCell ref="B363:B377"/>
    <mergeCell ref="E363:E365"/>
    <mergeCell ref="E366:E368"/>
    <mergeCell ref="E369:E371"/>
    <mergeCell ref="E372:E374"/>
    <mergeCell ref="E375:E377"/>
    <mergeCell ref="I348:I362"/>
    <mergeCell ref="E351:E353"/>
    <mergeCell ref="E354:E356"/>
    <mergeCell ref="E357:E359"/>
    <mergeCell ref="E360:E362"/>
    <mergeCell ref="B378:B382"/>
    <mergeCell ref="E378:E379"/>
    <mergeCell ref="E380:E382"/>
    <mergeCell ref="B383:B397"/>
    <mergeCell ref="E383:E385"/>
    <mergeCell ref="E386:E388"/>
    <mergeCell ref="E389:E391"/>
    <mergeCell ref="E392:E394"/>
    <mergeCell ref="E395:E397"/>
    <mergeCell ref="B398:B421"/>
    <mergeCell ref="E398:E400"/>
    <mergeCell ref="E401:E403"/>
    <mergeCell ref="E404:E406"/>
    <mergeCell ref="E407:E409"/>
    <mergeCell ref="E410:E412"/>
    <mergeCell ref="E413:E415"/>
    <mergeCell ref="E416:E418"/>
    <mergeCell ref="E419:E421"/>
    <mergeCell ref="B437:B448"/>
    <mergeCell ref="E437:E438"/>
    <mergeCell ref="E439:E440"/>
    <mergeCell ref="E441:E442"/>
    <mergeCell ref="E443:E444"/>
    <mergeCell ref="E445:E446"/>
    <mergeCell ref="E447:E448"/>
    <mergeCell ref="B422:B429"/>
    <mergeCell ref="E422:E424"/>
    <mergeCell ref="E425:E427"/>
    <mergeCell ref="E428:E429"/>
    <mergeCell ref="B430:B436"/>
    <mergeCell ref="E430:E431"/>
    <mergeCell ref="E432:E433"/>
    <mergeCell ref="E434:E436"/>
    <mergeCell ref="B449:B457"/>
    <mergeCell ref="E449:E451"/>
    <mergeCell ref="E452:E454"/>
    <mergeCell ref="E455:E457"/>
    <mergeCell ref="B458:B507"/>
    <mergeCell ref="E458:E462"/>
    <mergeCell ref="E463:E467"/>
    <mergeCell ref="E468:E472"/>
    <mergeCell ref="E473:E477"/>
    <mergeCell ref="E478:E482"/>
    <mergeCell ref="E483:E487"/>
    <mergeCell ref="E488:E492"/>
    <mergeCell ref="E493:E497"/>
    <mergeCell ref="E498:E502"/>
    <mergeCell ref="E503:E507"/>
    <mergeCell ref="B515:B517"/>
    <mergeCell ref="E515:E517"/>
    <mergeCell ref="I515:I517"/>
    <mergeCell ref="B518:B520"/>
    <mergeCell ref="E518:E520"/>
    <mergeCell ref="I518:I520"/>
    <mergeCell ref="B508:B512"/>
    <mergeCell ref="E508:E512"/>
    <mergeCell ref="I508:I510"/>
    <mergeCell ref="I511:I512"/>
    <mergeCell ref="B513:B514"/>
    <mergeCell ref="E513:E514"/>
    <mergeCell ref="I513:I514"/>
  </mergeCells>
  <dataValidations count="1">
    <dataValidation type="list" allowBlank="1" showInputMessage="1" showErrorMessage="1" sqref="C51:C75" xr:uid="{5FB87DD3-10AF-41AC-BB84-4641AB808F60}">
      <formula1>$Z$2:$Z$3</formula1>
    </dataValidation>
  </dataValidations>
  <pageMargins left="0.7" right="0.7" top="0.75" bottom="0.75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მიმართულებები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2020-10-28T15:16:40Z</dcterms:modified>
</cp:coreProperties>
</file>